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8800" windowHeight="12330" tabRatio="738"/>
  </bookViews>
  <sheets>
    <sheet name="Контингент" sheetId="4" r:id="rId1"/>
  </sheets>
  <definedNames>
    <definedName name="_xlnm._FilterDatabase" localSheetId="0" hidden="1">Контингент!$A$18:$C$28</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6" i="4" l="1"/>
  <c r="AA26" i="4"/>
  <c r="AK26" i="4"/>
  <c r="AO26" i="4"/>
  <c r="AQ26" i="4"/>
  <c r="AS26" i="4"/>
  <c r="AU26" i="4"/>
  <c r="AW26" i="4"/>
  <c r="AY26" i="4"/>
  <c r="BK26" i="4"/>
  <c r="BM26" i="4"/>
  <c r="BO26" i="4"/>
  <c r="BY26" i="4"/>
  <c r="CC26" i="4"/>
  <c r="CG26" i="4"/>
  <c r="CM26" i="4"/>
  <c r="CS26" i="4"/>
  <c r="CU26" i="4"/>
  <c r="DG26" i="4"/>
  <c r="DI26" i="4"/>
  <c r="J26" i="4"/>
  <c r="M26" i="4"/>
  <c r="T26" i="4"/>
  <c r="V26" i="4"/>
  <c r="Z26" i="4"/>
  <c r="AP26" i="4"/>
  <c r="AR26" i="4"/>
  <c r="AT26" i="4"/>
  <c r="AV26" i="4"/>
  <c r="AX26" i="4"/>
  <c r="BH26" i="4"/>
  <c r="BL26" i="4"/>
  <c r="BV26" i="4"/>
  <c r="BX26" i="4"/>
  <c r="CB26" i="4"/>
  <c r="CD26" i="4"/>
  <c r="CN26" i="4"/>
  <c r="CX26" i="4"/>
  <c r="DD26" i="4"/>
  <c r="DH26" i="4"/>
  <c r="DJ27" i="4"/>
  <c r="DI27" i="4"/>
  <c r="DH27" i="4"/>
  <c r="DG27" i="4"/>
  <c r="DF27" i="4"/>
  <c r="DE27" i="4"/>
  <c r="DD27" i="4"/>
  <c r="DC27" i="4"/>
  <c r="DB27" i="4"/>
  <c r="DA27" i="4"/>
  <c r="CZ27" i="4"/>
  <c r="CY27" i="4"/>
  <c r="CX27" i="4"/>
  <c r="CW27" i="4"/>
  <c r="CV27" i="4"/>
  <c r="CU27" i="4"/>
  <c r="CT27" i="4"/>
  <c r="CS27" i="4"/>
  <c r="CR27" i="4"/>
  <c r="CQ27" i="4"/>
  <c r="CP27" i="4"/>
  <c r="CO27" i="4"/>
  <c r="CN27" i="4"/>
  <c r="CM27" i="4"/>
  <c r="CL27" i="4"/>
  <c r="CK27" i="4"/>
  <c r="CJ27" i="4"/>
  <c r="CI27" i="4"/>
  <c r="CH27" i="4"/>
  <c r="CG27" i="4"/>
  <c r="CF27" i="4"/>
  <c r="CE27" i="4"/>
  <c r="CD27" i="4"/>
  <c r="CC27" i="4"/>
  <c r="CB27" i="4"/>
  <c r="CA27" i="4"/>
  <c r="BZ27" i="4"/>
  <c r="BY27" i="4"/>
  <c r="BX27" i="4"/>
  <c r="BW27" i="4"/>
  <c r="BV27" i="4"/>
  <c r="BU27" i="4"/>
  <c r="BT27" i="4"/>
  <c r="BS27" i="4"/>
  <c r="BR27" i="4"/>
  <c r="BQ27" i="4"/>
  <c r="BP27" i="4"/>
  <c r="BO27" i="4"/>
  <c r="BN27" i="4"/>
  <c r="BM27" i="4"/>
  <c r="BL27" i="4"/>
  <c r="BK27" i="4"/>
  <c r="BJ27" i="4"/>
  <c r="BI27" i="4"/>
  <c r="BH27" i="4"/>
  <c r="BG27" i="4"/>
  <c r="BF27" i="4"/>
  <c r="BE27" i="4"/>
  <c r="BD27" i="4"/>
  <c r="BC27" i="4"/>
  <c r="BB27" i="4"/>
  <c r="BA27" i="4"/>
  <c r="AZ27" i="4"/>
  <c r="AY27" i="4"/>
  <c r="AX27" i="4"/>
  <c r="AW27" i="4"/>
  <c r="AV27" i="4"/>
  <c r="AU27" i="4"/>
  <c r="AT27" i="4"/>
  <c r="AS27" i="4"/>
  <c r="AR27" i="4"/>
  <c r="AQ27" i="4"/>
  <c r="AP27" i="4"/>
  <c r="AO27" i="4"/>
  <c r="AN27" i="4"/>
  <c r="AM27" i="4"/>
  <c r="AL27" i="4"/>
  <c r="AK27" i="4"/>
  <c r="AJ27" i="4"/>
  <c r="AI27" i="4"/>
  <c r="AH27" i="4"/>
  <c r="AG27" i="4"/>
  <c r="AF27" i="4"/>
  <c r="AE27" i="4"/>
  <c r="AD27" i="4"/>
  <c r="AC27" i="4"/>
  <c r="AB27" i="4"/>
  <c r="AA27" i="4"/>
  <c r="Z27" i="4"/>
  <c r="Y27" i="4"/>
  <c r="X27" i="4"/>
  <c r="W27" i="4"/>
  <c r="V27" i="4"/>
  <c r="U27" i="4"/>
  <c r="T27" i="4"/>
  <c r="S27" i="4"/>
  <c r="R27" i="4"/>
  <c r="Q27" i="4"/>
  <c r="P27" i="4"/>
  <c r="O27" i="4"/>
  <c r="N27" i="4"/>
  <c r="M27" i="4"/>
  <c r="L27" i="4"/>
  <c r="K27" i="4"/>
  <c r="J27" i="4"/>
  <c r="I27" i="4"/>
  <c r="H27" i="4"/>
  <c r="G27" i="4"/>
  <c r="F27" i="4"/>
  <c r="E27" i="4"/>
  <c r="D27" i="4"/>
  <c r="CY26" i="4"/>
  <c r="CW26" i="4"/>
  <c r="CR26" i="4"/>
  <c r="BQ26" i="4"/>
  <c r="BG26" i="4"/>
  <c r="BA26" i="4"/>
  <c r="AI26" i="4"/>
  <c r="AE26" i="4"/>
  <c r="U26" i="4"/>
  <c r="O26" i="4"/>
  <c r="F26" i="4"/>
  <c r="E26" i="4"/>
  <c r="CV26" i="4" l="1"/>
  <c r="CV28" i="4" s="1"/>
  <c r="AJ26" i="4"/>
  <c r="AD26" i="4"/>
  <c r="AG26" i="4"/>
  <c r="AG28" i="4" s="1"/>
  <c r="Y26" i="4"/>
  <c r="Y28" i="4" s="1"/>
  <c r="DC26" i="4"/>
  <c r="CA26" i="4"/>
  <c r="CA28" i="4" s="1"/>
  <c r="BS26" i="4"/>
  <c r="BS28" i="4" s="1"/>
  <c r="W26" i="4"/>
  <c r="W28" i="4" s="1"/>
  <c r="AH26" i="4"/>
  <c r="AH28" i="4" s="1"/>
  <c r="BV28" i="4"/>
  <c r="CI26" i="4"/>
  <c r="CI28" i="4" s="1"/>
  <c r="DJ26" i="4"/>
  <c r="DJ28" i="4" s="1"/>
  <c r="DF26" i="4"/>
  <c r="DF28" i="4" s="1"/>
  <c r="CX28" i="4"/>
  <c r="CQ26" i="4"/>
  <c r="CQ28" i="4" s="1"/>
  <c r="CE26" i="4"/>
  <c r="CE28" i="4" s="1"/>
  <c r="BW26" i="4"/>
  <c r="BR26" i="4"/>
  <c r="BR28" i="4" s="1"/>
  <c r="BN26" i="4"/>
  <c r="BN28" i="4" s="1"/>
  <c r="BJ26" i="4"/>
  <c r="BJ28" i="4" s="1"/>
  <c r="BC26" i="4"/>
  <c r="AM26" i="4"/>
  <c r="AM28" i="4" s="1"/>
  <c r="AF26" i="4"/>
  <c r="AF28" i="4" s="1"/>
  <c r="AC26" i="4"/>
  <c r="AC28" i="4" s="1"/>
  <c r="I26" i="4"/>
  <c r="I28" i="4" s="1"/>
  <c r="Q26" i="4"/>
  <c r="T28" i="4"/>
  <c r="DB26" i="4"/>
  <c r="DB28" i="4" s="1"/>
  <c r="DE26" i="4"/>
  <c r="DA26" i="4"/>
  <c r="DA28" i="4" s="1"/>
  <c r="CZ26" i="4"/>
  <c r="CZ28" i="4" s="1"/>
  <c r="CT26" i="4"/>
  <c r="CT28" i="4" s="1"/>
  <c r="CP26" i="4"/>
  <c r="CP28" i="4" s="1"/>
  <c r="CL26" i="4"/>
  <c r="CL28" i="4" s="1"/>
  <c r="CO26" i="4"/>
  <c r="CO28" i="4" s="1"/>
  <c r="CK26" i="4"/>
  <c r="CK28" i="4" s="1"/>
  <c r="CJ26" i="4"/>
  <c r="CJ28" i="4" s="1"/>
  <c r="CH26" i="4"/>
  <c r="CH28" i="4" s="1"/>
  <c r="CF26" i="4"/>
  <c r="CF28" i="4" s="1"/>
  <c r="CD28" i="4"/>
  <c r="BZ26" i="4"/>
  <c r="BZ28" i="4" s="1"/>
  <c r="BU26" i="4"/>
  <c r="BU28" i="4" s="1"/>
  <c r="BT26" i="4"/>
  <c r="BT28" i="4" s="1"/>
  <c r="BI26" i="4"/>
  <c r="BI28" i="4" s="1"/>
  <c r="BP26" i="4"/>
  <c r="BP28" i="4" s="1"/>
  <c r="BF26" i="4"/>
  <c r="BF28" i="4" s="1"/>
  <c r="BB26" i="4"/>
  <c r="BB28" i="4" s="1"/>
  <c r="BE26" i="4"/>
  <c r="BE28" i="4" s="1"/>
  <c r="BD26" i="4"/>
  <c r="BD28" i="4" s="1"/>
  <c r="AZ26" i="4"/>
  <c r="AZ28" i="4" s="1"/>
  <c r="AX28" i="4"/>
  <c r="AT28" i="4"/>
  <c r="AL26" i="4"/>
  <c r="AL28" i="4" s="1"/>
  <c r="AN26" i="4"/>
  <c r="AN28" i="4" s="1"/>
  <c r="AP28" i="4"/>
  <c r="AB26" i="4"/>
  <c r="AB28" i="4" s="1"/>
  <c r="X26" i="4"/>
  <c r="X28" i="4" s="1"/>
  <c r="S26" i="4"/>
  <c r="S28" i="4" s="1"/>
  <c r="R26" i="4"/>
  <c r="R28" i="4" s="1"/>
  <c r="P26" i="4"/>
  <c r="P28" i="4" s="1"/>
  <c r="L26" i="4"/>
  <c r="L28" i="4" s="1"/>
  <c r="H26" i="4"/>
  <c r="H28" i="4" s="1"/>
  <c r="K26" i="4"/>
  <c r="K28" i="4" s="1"/>
  <c r="N26" i="4"/>
  <c r="N28" i="4" s="1"/>
  <c r="M28" i="4"/>
  <c r="AY28" i="4"/>
  <c r="D26" i="4"/>
  <c r="D28" i="4" s="1"/>
  <c r="AI28" i="4"/>
  <c r="BO28" i="4"/>
  <c r="CU28" i="4"/>
  <c r="G28" i="4"/>
  <c r="O28" i="4"/>
  <c r="AA28" i="4"/>
  <c r="AE28" i="4"/>
  <c r="AK28" i="4"/>
  <c r="AO28" i="4"/>
  <c r="AS28" i="4"/>
  <c r="AW28" i="4"/>
  <c r="BA28" i="4"/>
  <c r="BM28" i="4"/>
  <c r="BQ28" i="4"/>
  <c r="BY28" i="4"/>
  <c r="CC28" i="4"/>
  <c r="CG28" i="4"/>
  <c r="CS28" i="4"/>
  <c r="CW28" i="4"/>
  <c r="DE28" i="4"/>
  <c r="DI28" i="4"/>
  <c r="E28" i="4"/>
  <c r="Q28" i="4"/>
  <c r="U28" i="4"/>
  <c r="AQ28" i="4"/>
  <c r="AU28" i="4"/>
  <c r="BC28" i="4"/>
  <c r="BG28" i="4"/>
  <c r="BK28" i="4"/>
  <c r="BW28" i="4"/>
  <c r="CM28" i="4"/>
  <c r="CY28" i="4"/>
  <c r="DC28" i="4"/>
  <c r="DG28" i="4"/>
  <c r="F28" i="4"/>
  <c r="J28" i="4"/>
  <c r="V28" i="4"/>
  <c r="Z28" i="4"/>
  <c r="AD28" i="4"/>
  <c r="AJ28" i="4"/>
  <c r="AR28" i="4"/>
  <c r="AV28" i="4"/>
  <c r="BH28" i="4"/>
  <c r="BL28" i="4"/>
  <c r="BX28" i="4"/>
  <c r="CB28" i="4"/>
  <c r="CN28" i="4"/>
  <c r="CR28" i="4"/>
  <c r="DD28" i="4"/>
  <c r="DH28" i="4"/>
</calcChain>
</file>

<file path=xl/sharedStrings.xml><?xml version="1.0" encoding="utf-8"?>
<sst xmlns="http://schemas.openxmlformats.org/spreadsheetml/2006/main" count="205" uniqueCount="61">
  <si>
    <t>старше трех лет</t>
  </si>
  <si>
    <t>от двух месяцев 
до одного года</t>
  </si>
  <si>
    <t>от одного года 
до трех лет</t>
  </si>
  <si>
    <t>для глухих воспитанников, для слепых воспитанников</t>
  </si>
  <si>
    <t>в том числе:</t>
  </si>
  <si>
    <t>№ п/п</t>
  </si>
  <si>
    <t>Тип населенного пункта (городской / сельский)</t>
  </si>
  <si>
    <t>1.1</t>
  </si>
  <si>
    <t>1.2</t>
  </si>
  <si>
    <t>1.3</t>
  </si>
  <si>
    <t>Всего по городской местности:</t>
  </si>
  <si>
    <t>Всего по сельской местности:</t>
  </si>
  <si>
    <t>ИТОГ:</t>
  </si>
  <si>
    <t>Х</t>
  </si>
  <si>
    <t>обучающиеся с режимом работы полного дня, в том числе:</t>
  </si>
  <si>
    <t>обучающиеся с режимом кратковременного пребывания, в том числе:</t>
  </si>
  <si>
    <t>обучающиеся с режимом круглосуточного пребывания, в том числе:</t>
  </si>
  <si>
    <t>старше трех лет, в том числе:</t>
  </si>
  <si>
    <t>до трех лет, в том числе:</t>
  </si>
  <si>
    <t>воспитанники с тяжелыми нарушениями речи</t>
  </si>
  <si>
    <t>глухие воспитанники</t>
  </si>
  <si>
    <t>слабослышащие воспитанники</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</si>
  <si>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</si>
  <si>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слабовидящие воспитанники,  воспитанники с амблиопией, косоглазием</t>
  </si>
  <si>
    <t xml:space="preserve"> слепые  воспитанники</t>
  </si>
  <si>
    <t xml:space="preserve">воспитанники с задержкой психоречевого развития </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</si>
  <si>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</si>
  <si>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</si>
  <si>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</si>
  <si>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глухие воспитанники, слепые воспитанники</t>
  </si>
  <si>
    <t xml:space="preserve">воспитанники с фонетико-фонематическими нарушениями речи </t>
  </si>
  <si>
    <t>воспитанники с умственной отсталостью легкой степени</t>
  </si>
  <si>
    <t>воспитанники с умственной отсталостью умеренной, тяжелой степени</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</si>
  <si>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</si>
  <si>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</si>
  <si>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</si>
  <si>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</si>
  <si>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оздоровительная направленность (дети с туберкулезной интоксикацией, часто болеющие дети и другие категории детей, нуждающихся в длительном лечении и проведении для них необходимого комплекса специальных лечебно-оздоровительных мероприятий)</t>
  </si>
  <si>
    <t>обучающиеся с режимом работы продленного дня, в том числе:</t>
  </si>
  <si>
    <t>в разновозрастных группах для воспитанников от двух месяцев до семи лет (воспитанники в возрасте от двух месяцев до одного года, от одного года до трех лет, старше трех лет)</t>
  </si>
  <si>
    <t>общеразвивающая направленность, в том числе:</t>
  </si>
  <si>
    <t>компенсирующая направленность, в том числе:</t>
  </si>
  <si>
    <t>2021 (2022, 2023) год, рассчитанный на основании численности воспитанников за периоды с 01.01.2021 (2022, 2023) по 31.08.2021 (2022, 2023) и с 01.09.2021 (2022, 2023) по 31.12.2021 (2022, 2023)</t>
  </si>
  <si>
    <t>Наименование частных дошкольных образовательных организаций (в соответствии с организационно-правовыми документами)</t>
  </si>
  <si>
    <t>Прогнозируемая численность воспитанников дошкольных групп в частных дошкольных образовательных организациях в 2021 (2022, 2023) году, расчитанный на основании чсиленности воспитанныков за периоды с 01.01.2021 (2022, 2023) по 31.08.2021 (2022, 2023) и с 01.09.2021 (2022, 2023) по 31.12.2021 (2022, 2023), всего:</t>
  </si>
  <si>
    <t>1.4</t>
  </si>
  <si>
    <t>1.5</t>
  </si>
  <si>
    <t>1.6</t>
  </si>
  <si>
    <t>1.7</t>
  </si>
  <si>
    <t>городской</t>
  </si>
  <si>
    <t>Частное учреждение дошкольного образования "Мой мир детства"</t>
  </si>
  <si>
    <t>Автономная некоммерческая организация дошкольного образования "Детский сад "Совёнок"</t>
  </si>
  <si>
    <t>Автономная некоммерческая организация дошкольного образования "Детский сад "Центр Детства и Семьи Благополучие"</t>
  </si>
  <si>
    <t>Автономная некоммерческая организация дошкольного образования детей "Частный детский сад "Ласточка"</t>
  </si>
  <si>
    <t>Автономная некоммерческая организация дошкольного образования "Детский сад "Нюша"</t>
  </si>
  <si>
    <t>Автономная некоммерческая организация дошкольного образования "Центр развития личности "Сын Дочка"</t>
  </si>
  <si>
    <t>Автономная некоммерческая организация дошкольного образования "Детский сад "Наш Ангелочек"</t>
  </si>
  <si>
    <t>УТВЕРЖДЕНА</t>
  </si>
  <si>
    <t>Постановлением администрации муниципального образования городской округ Люберцы Московской области</t>
  </si>
  <si>
    <t xml:space="preserve">Прогнозируемая средняя численность воспитанников в частных дошкольных образовательных организациях, расположенных на территории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бюджету городского округа Люберцы Московской области на финансовое обеспечение получения гражданами дошкольного образования в частных дошкольных образовательных организациях, расположенных на территории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t>
  </si>
  <si>
    <t>от 29.04.2021 № 1443-ПА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</si>
</sst>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9"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1"/>
      <name val="Times New Roman"/>
      <family val="1"/>
      <charset val="204"/>
    </font>
    <font>
      <sz val="14"/>
      <name val="Times New Roman"/>
      <family val="1"/>
      <charset val="204"/>
    </font>
    <font>
      <sz val="14"/>
      <name val="Arial Cyr"/>
      <charset val="204"/>
    </font>
    <font>
      <sz val="16"/>
      <name val="Times New Roman"/>
      <family val="1"/>
      <charset val="204"/>
    </font>
    <font>
      <sz val="20"/>
      <color indexed="8"/>
      <name val="Times New Roman"/>
      <family val="1"/>
      <charset val="204"/>
    </font>
    <font>
      <sz val="10"/>
      <name val="Arial Cyr"/>
      <charset val="204"/>
    </font>
    <font>
      <b/>
      <sz val="16"/>
      <color indexed="8"/>
      <name val="Times New Roman"/>
      <family val="1"/>
      <charset val="204"/>
    </font>
    <font>
      <sz val="16"/>
      <color indexed="8"/>
      <name val="Times New Roman"/>
      <family val="1"/>
      <charset val="204"/>
    </font>
    <font>
      <b/>
      <sz val="12"/>
      <name val="Times New Roman"/>
      <family val="1"/>
      <charset val="204"/>
    </font>
    <font>
      <sz val="10"/>
      <name val="Helv"/>
      <charset val="204"/>
    </font>
    <font>
      <sz val="11"/>
      <color theme="1"/>
      <name val="Calibri"/>
      <family val="2"/>
      <charset val="204"/>
      <scheme val="minor"/>
    </font>
    <font>
      <b/>
      <sz val="14"/>
      <name val="Times New Roman"/>
      <family val="1"/>
      <charset val="204"/>
    </font>
    <font>
      <b/>
      <sz val="14"/>
      <color theme="1"/>
      <name val="Times New Roman"/>
      <family val="1"/>
      <charset val="204"/>
    </font>
    <font>
      <sz val="14"/>
      <color indexed="8"/>
      <name val="Times New Roman"/>
      <family val="1"/>
      <charset val="204"/>
    </font>
    <font>
      <b/>
      <sz val="14"/>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3">
    <xf numFmtId="0" fontId="0" fillId="0" borderId="0"/>
    <xf numFmtId="0" fontId="2" fillId="0" borderId="0"/>
    <xf numFmtId="0" fontId="9" fillId="0" borderId="0"/>
    <xf numFmtId="0" fontId="13" fillId="0" borderId="0"/>
    <xf numFmtId="164" fontId="9" fillId="0" borderId="0" applyFont="0" applyFill="0" applyBorder="0" applyAlignment="0" applyProtection="0"/>
    <xf numFmtId="0" fontId="1" fillId="0" borderId="0"/>
    <xf numFmtId="0" fontId="1" fillId="0" borderId="0"/>
    <xf numFmtId="0" fontId="9" fillId="0" borderId="0"/>
    <xf numFmtId="0" fontId="9" fillId="0" borderId="0"/>
    <xf numFmtId="0" fontId="9" fillId="0" borderId="0"/>
    <xf numFmtId="0" fontId="9" fillId="0" borderId="0"/>
    <xf numFmtId="0" fontId="14" fillId="0" borderId="0"/>
    <xf numFmtId="0" fontId="2" fillId="0" borderId="0"/>
    <xf numFmtId="0" fontId="2" fillId="0" borderId="0"/>
    <xf numFmtId="0" fontId="14" fillId="0" borderId="0"/>
    <xf numFmtId="0" fontId="14" fillId="0" borderId="0"/>
    <xf numFmtId="0" fontId="14" fillId="0" borderId="0"/>
    <xf numFmtId="0" fontId="2" fillId="0" borderId="0"/>
    <xf numFmtId="0" fontId="2" fillId="0" borderId="0"/>
    <xf numFmtId="0" fontId="9" fillId="0" borderId="0"/>
    <xf numFmtId="0" fontId="9" fillId="0" borderId="0"/>
    <xf numFmtId="0" fontId="13" fillId="0" borderId="0"/>
    <xf numFmtId="164" fontId="9" fillId="0" borderId="0" applyFont="0" applyFill="0" applyBorder="0" applyAlignment="0" applyProtection="0"/>
  </cellStyleXfs>
  <cellXfs count="39">
    <xf numFmtId="0" fontId="0" fillId="0" borderId="0" xfId="0"/>
    <xf numFmtId="3" fontId="3" fillId="0" borderId="0" xfId="0" applyNumberFormat="1" applyFont="1" applyFill="1" applyAlignment="1">
      <alignment horizontal="center" vertical="center"/>
    </xf>
    <xf numFmtId="3" fontId="4" fillId="0" borderId="0" xfId="0" applyNumberFormat="1" applyFont="1" applyFill="1" applyAlignment="1">
      <alignment horizontal="center" vertical="center"/>
    </xf>
    <xf numFmtId="0" fontId="6" fillId="0" borderId="0" xfId="0" applyFont="1" applyFill="1" applyAlignment="1">
      <alignment vertical="center"/>
    </xf>
    <xf numFmtId="0" fontId="8" fillId="0" borderId="0" xfId="1" applyFont="1" applyFill="1" applyBorder="1" applyAlignment="1">
      <alignment vertical="center" wrapText="1"/>
    </xf>
    <xf numFmtId="3" fontId="5" fillId="0" borderId="0" xfId="2" applyNumberFormat="1" applyFont="1" applyFill="1" applyBorder="1" applyAlignment="1">
      <alignment vertical="center" wrapText="1"/>
    </xf>
    <xf numFmtId="0" fontId="10" fillId="0" borderId="0" xfId="1" applyFont="1" applyFill="1" applyBorder="1" applyAlignment="1">
      <alignment horizontal="center" vertical="center" wrapText="1"/>
    </xf>
    <xf numFmtId="0" fontId="11" fillId="0" borderId="0" xfId="1" applyFont="1" applyFill="1" applyBorder="1" applyAlignment="1">
      <alignment horizontal="right" vertical="center" wrapText="1"/>
    </xf>
    <xf numFmtId="3" fontId="5" fillId="0" borderId="0" xfId="0" applyNumberFormat="1" applyFont="1" applyFill="1" applyAlignment="1">
      <alignment horizontal="center" vertical="center" wrapText="1"/>
    </xf>
    <xf numFmtId="3" fontId="4" fillId="0" borderId="0" xfId="0" applyNumberFormat="1" applyFont="1" applyFill="1" applyAlignment="1">
      <alignment horizontal="center" vertical="center" wrapText="1"/>
    </xf>
    <xf numFmtId="3" fontId="4" fillId="0" borderId="0" xfId="0" applyNumberFormat="1" applyFont="1" applyFill="1" applyBorder="1" applyAlignment="1">
      <alignment horizontal="center" vertical="center" wrapText="1"/>
    </xf>
    <xf numFmtId="3" fontId="4" fillId="0" borderId="0" xfId="0" applyNumberFormat="1" applyFont="1" applyFill="1" applyBorder="1" applyAlignment="1">
      <alignment horizontal="center" vertical="center"/>
    </xf>
    <xf numFmtId="0" fontId="7" fillId="0" borderId="0" xfId="3" applyFont="1" applyFill="1" applyBorder="1" applyAlignment="1">
      <alignment vertical="center"/>
    </xf>
    <xf numFmtId="165" fontId="16" fillId="0" borderId="1" xfId="0" applyNumberFormat="1" applyFont="1" applyFill="1" applyBorder="1" applyAlignment="1">
      <alignment horizontal="left" vertical="center" wrapText="1"/>
    </xf>
    <xf numFmtId="165" fontId="15" fillId="0" borderId="1" xfId="0" applyNumberFormat="1" applyFont="1" applyFill="1" applyBorder="1" applyAlignment="1" applyProtection="1">
      <alignment horizontal="center" vertical="center" wrapText="1"/>
      <protection locked="0"/>
    </xf>
    <xf numFmtId="165" fontId="15" fillId="0" borderId="1" xfId="0" applyNumberFormat="1" applyFont="1" applyFill="1" applyBorder="1" applyAlignment="1">
      <alignment horizontal="center" vertical="center"/>
    </xf>
    <xf numFmtId="3" fontId="5"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xf>
    <xf numFmtId="165" fontId="12" fillId="0" borderId="0" xfId="0" applyNumberFormat="1" applyFont="1" applyFill="1" applyAlignment="1">
      <alignment horizontal="center" vertical="center"/>
    </xf>
    <xf numFmtId="165" fontId="15" fillId="0" borderId="1" xfId="0" applyNumberFormat="1" applyFont="1" applyFill="1" applyBorder="1" applyAlignment="1" applyProtection="1">
      <alignment horizontal="left" vertical="center" wrapText="1"/>
      <protection locked="0"/>
    </xf>
    <xf numFmtId="165" fontId="16"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3" fontId="7" fillId="0" borderId="0" xfId="0" applyNumberFormat="1" applyFont="1" applyFill="1" applyAlignment="1">
      <alignment horizontal="right" vertical="center"/>
    </xf>
    <xf numFmtId="3"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3" fontId="5" fillId="0" borderId="2" xfId="2" applyNumberFormat="1" applyFont="1" applyFill="1" applyBorder="1" applyAlignment="1">
      <alignment horizontal="center" vertical="center" wrapText="1"/>
    </xf>
    <xf numFmtId="3" fontId="5" fillId="0" borderId="3" xfId="2" applyNumberFormat="1" applyFont="1" applyFill="1" applyBorder="1" applyAlignment="1">
      <alignment horizontal="center" vertical="center" wrapText="1"/>
    </xf>
    <xf numFmtId="3" fontId="5" fillId="0" borderId="4" xfId="2" applyNumberFormat="1"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3" fontId="3" fillId="0" borderId="5"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0" fontId="18" fillId="0" borderId="0" xfId="1" applyFont="1" applyFill="1" applyBorder="1" applyAlignment="1">
      <alignment horizontal="center" vertical="center" wrapText="1"/>
    </xf>
    <xf numFmtId="0" fontId="5" fillId="0" borderId="0" xfId="0" applyFont="1" applyFill="1" applyAlignment="1">
      <alignment horizontal="center" vertical="center" wrapText="1"/>
    </xf>
  </cellXfs>
  <cellStyles count="23">
    <cellStyle name="Normal_1. Свод по школамNEW" xfId="5"/>
    <cellStyle name="Обычный" xfId="0" builtinId="0"/>
    <cellStyle name="Обычный 2" xfId="6"/>
    <cellStyle name="Обычный 2 2" xfId="2"/>
    <cellStyle name="Обычный 2 2 2" xfId="7"/>
    <cellStyle name="Обычный 2 3" xfId="8"/>
    <cellStyle name="Обычный 2 3 2" xfId="9"/>
    <cellStyle name="Обычный 2_24.06.в МФ госстандарт" xfId="10"/>
    <cellStyle name="Обычный 3" xfId="11"/>
    <cellStyle name="Обычный 3 2" xfId="12"/>
    <cellStyle name="Обычный 3 3" xfId="1"/>
    <cellStyle name="Обычный 3 3 2" xfId="13"/>
    <cellStyle name="Обычный 3 4" xfId="14"/>
    <cellStyle name="Обычный 3 4 2" xfId="15"/>
    <cellStyle name="Обычный 3 5" xfId="16"/>
    <cellStyle name="Обычный 4" xfId="17"/>
    <cellStyle name="Обычный 4 2" xfId="18"/>
    <cellStyle name="Обычный 5" xfId="19"/>
    <cellStyle name="Обычный 5 2" xfId="20"/>
    <cellStyle name="Обычный_Субсидия на внедр.совр.образ.технологий 2012" xfId="3"/>
    <cellStyle name="Стиль 1" xfId="21"/>
    <cellStyle name="Финансовый 2" xfId="22"/>
    <cellStyle name="Финансовый 2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J31"/>
  <sheetViews>
    <sheetView tabSelected="1" view="pageBreakPreview" zoomScale="55" zoomScaleNormal="55" zoomScaleSheetLayoutView="55" workbookViewId="0">
      <selection activeCell="Z3" sqref="Z3:AE3"/>
    </sheetView>
  </sheetViews>
  <sheetFormatPr defaultColWidth="10.42578125" defaultRowHeight="18" customHeight="1" x14ac:dyDescent="0.25"/>
  <cols>
    <col min="1" max="1" width="8.7109375" style="1" customWidth="1"/>
    <col min="2" max="2" width="37" style="2" customWidth="1"/>
    <col min="3" max="3" width="14" style="2" customWidth="1"/>
    <col min="4" max="4" width="19.28515625" style="2" customWidth="1"/>
    <col min="5" max="5" width="10.28515625" style="3" customWidth="1"/>
    <col min="6" max="7" width="9.5703125" style="3" customWidth="1"/>
    <col min="8" max="8" width="11.7109375" style="3" customWidth="1"/>
    <col min="9" max="9" width="10" style="3" customWidth="1"/>
    <col min="10" max="10" width="10.5703125" style="3" customWidth="1"/>
    <col min="11" max="11" width="16" style="3" customWidth="1"/>
    <col min="12" max="12" width="17.140625" style="3" customWidth="1"/>
    <col min="13" max="13" width="17.7109375" style="3" customWidth="1"/>
    <col min="14" max="15" width="16.7109375" style="3" customWidth="1"/>
    <col min="16" max="16" width="18.7109375" style="3" customWidth="1"/>
    <col min="17" max="17" width="17.7109375" style="3" customWidth="1"/>
    <col min="18" max="18" width="18.140625" style="3" customWidth="1"/>
    <col min="19" max="20" width="19.85546875" style="3" customWidth="1"/>
    <col min="21" max="21" width="15.85546875" style="3" customWidth="1"/>
    <col min="22" max="22" width="19.85546875" style="3" customWidth="1"/>
    <col min="23" max="24" width="17.7109375" style="3" customWidth="1"/>
    <col min="25" max="26" width="16.140625" style="3" customWidth="1"/>
    <col min="27" max="27" width="18.85546875" style="3" customWidth="1"/>
    <col min="28" max="28" width="17.7109375" style="3" customWidth="1"/>
    <col min="29" max="29" width="16.42578125" style="3" customWidth="1"/>
    <col min="30" max="30" width="17.7109375" style="3" customWidth="1"/>
    <col min="31" max="31" width="19.85546875" style="3" customWidth="1"/>
    <col min="32" max="33" width="11.28515625" style="3" customWidth="1"/>
    <col min="34" max="34" width="24.7109375" style="3" customWidth="1"/>
    <col min="35" max="36" width="11.28515625" style="3" customWidth="1"/>
    <col min="37" max="39" width="19.85546875" style="3" customWidth="1"/>
    <col min="40" max="41" width="16.7109375" style="3" customWidth="1"/>
    <col min="42" max="42" width="18.7109375" style="3" customWidth="1"/>
    <col min="43" max="43" width="17.7109375" style="3" customWidth="1"/>
    <col min="44" max="44" width="18.140625" style="3" customWidth="1"/>
    <col min="45" max="46" width="19.85546875" style="3" customWidth="1"/>
    <col min="47" max="47" width="15.85546875" style="3" customWidth="1"/>
    <col min="48" max="48" width="19.85546875" style="3" customWidth="1"/>
    <col min="49" max="50" width="17.7109375" style="3" customWidth="1"/>
    <col min="51" max="52" width="16.140625" style="3" customWidth="1"/>
    <col min="53" max="57" width="19.85546875" style="3" customWidth="1"/>
    <col min="58" max="58" width="10.28515625" style="3" customWidth="1"/>
    <col min="59" max="59" width="9.5703125" style="3" customWidth="1"/>
    <col min="60" max="61" width="15.140625" style="3" customWidth="1"/>
    <col min="62" max="64" width="19.85546875" style="3" customWidth="1"/>
    <col min="65" max="66" width="16.7109375" style="3" customWidth="1"/>
    <col min="67" max="67" width="18.7109375" style="3" customWidth="1"/>
    <col min="68" max="68" width="17.7109375" style="3" customWidth="1"/>
    <col min="69" max="69" width="18.140625" style="3" customWidth="1"/>
    <col min="70" max="71" width="19.85546875" style="3" customWidth="1"/>
    <col min="72" max="72" width="15.85546875" style="3" customWidth="1"/>
    <col min="73" max="73" width="19.85546875" style="3" customWidth="1"/>
    <col min="74" max="75" width="17.7109375" style="3" customWidth="1"/>
    <col min="76" max="77" width="16.140625" style="3" customWidth="1"/>
    <col min="78" max="82" width="19.85546875" style="3" customWidth="1"/>
    <col min="83" max="83" width="24.42578125" style="3" customWidth="1"/>
    <col min="84" max="84" width="24.7109375" style="3" customWidth="1"/>
    <col min="85" max="85" width="10.28515625" style="3" customWidth="1"/>
    <col min="86" max="87" width="9.5703125" style="3" customWidth="1"/>
    <col min="88" max="88" width="11.7109375" style="3" customWidth="1"/>
    <col min="89" max="89" width="10" style="3" customWidth="1"/>
    <col min="90" max="90" width="10.5703125" style="3" customWidth="1"/>
    <col min="91" max="93" width="19.85546875" style="3" customWidth="1"/>
    <col min="94" max="95" width="16.7109375" style="3" customWidth="1"/>
    <col min="96" max="96" width="18.7109375" style="3" customWidth="1"/>
    <col min="97" max="97" width="17.7109375" style="3" customWidth="1"/>
    <col min="98" max="98" width="18.140625" style="3" customWidth="1"/>
    <col min="99" max="100" width="19.85546875" style="3" customWidth="1"/>
    <col min="101" max="101" width="15.85546875" style="3" customWidth="1"/>
    <col min="102" max="102" width="19.85546875" style="3" customWidth="1"/>
    <col min="103" max="104" width="17.7109375" style="3" customWidth="1"/>
    <col min="105" max="106" width="16.140625" style="3" customWidth="1"/>
    <col min="107" max="111" width="19.85546875" style="3" customWidth="1"/>
    <col min="112" max="113" width="15.85546875" style="3" customWidth="1"/>
    <col min="114" max="114" width="24.7109375" style="3" customWidth="1"/>
    <col min="115" max="16384" width="10.42578125" style="1"/>
  </cols>
  <sheetData>
    <row r="1" spans="1:114" ht="18" customHeight="1" x14ac:dyDescent="0.25">
      <c r="Z1" s="38" t="s">
        <v>57</v>
      </c>
      <c r="AA1" s="38"/>
      <c r="AB1" s="38"/>
      <c r="AC1" s="38"/>
      <c r="AD1" s="38"/>
      <c r="AE1" s="38"/>
    </row>
    <row r="2" spans="1:114" ht="43.5" customHeight="1" x14ac:dyDescent="0.25">
      <c r="Z2" s="38" t="s">
        <v>58</v>
      </c>
      <c r="AA2" s="38"/>
      <c r="AB2" s="38"/>
      <c r="AC2" s="38"/>
      <c r="AD2" s="38"/>
      <c r="AE2" s="38"/>
    </row>
    <row r="3" spans="1:114" ht="18" customHeight="1" x14ac:dyDescent="0.25">
      <c r="Z3" s="38" t="s">
        <v>60</v>
      </c>
      <c r="AA3" s="38"/>
      <c r="AB3" s="38"/>
      <c r="AC3" s="38"/>
      <c r="AD3" s="38"/>
      <c r="AE3" s="38"/>
    </row>
    <row r="4" spans="1:114" ht="20.25" x14ac:dyDescent="0.25">
      <c r="AE4" s="23"/>
      <c r="AH4" s="23"/>
      <c r="CF4" s="23"/>
      <c r="DJ4" s="23"/>
    </row>
    <row r="5" spans="1:114" ht="72" customHeight="1" x14ac:dyDescent="0.25">
      <c r="C5" s="37" t="s">
        <v>59</v>
      </c>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row>
    <row r="6" spans="1:114" ht="20.25" x14ac:dyDescent="0.25">
      <c r="D6" s="6"/>
      <c r="E6" s="5"/>
      <c r="F6" s="5"/>
      <c r="G6" s="5"/>
      <c r="H6" s="5"/>
      <c r="I6" s="5"/>
      <c r="J6" s="5"/>
      <c r="K6" s="5"/>
      <c r="L6" s="5"/>
      <c r="M6" s="5"/>
      <c r="N6" s="5"/>
      <c r="O6" s="5"/>
      <c r="P6" s="5"/>
      <c r="Q6" s="5"/>
      <c r="R6" s="5"/>
      <c r="S6" s="5"/>
      <c r="T6" s="5"/>
      <c r="U6" s="5"/>
      <c r="V6" s="5"/>
      <c r="W6" s="5"/>
      <c r="X6" s="5"/>
      <c r="Y6" s="5"/>
      <c r="Z6" s="5"/>
      <c r="AA6" s="5"/>
      <c r="AB6" s="5"/>
      <c r="AC6" s="5"/>
      <c r="AD6" s="5"/>
      <c r="AE6" s="7"/>
      <c r="AF6" s="5"/>
      <c r="AG6" s="5"/>
      <c r="AH6" s="7"/>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7"/>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7"/>
    </row>
    <row r="7" spans="1:114" ht="21" customHeight="1" x14ac:dyDescent="0.25">
      <c r="A7" s="34" t="s">
        <v>5</v>
      </c>
      <c r="B7" s="34" t="s">
        <v>43</v>
      </c>
      <c r="C7" s="34" t="s">
        <v>6</v>
      </c>
      <c r="D7" s="27"/>
      <c r="E7" s="28"/>
      <c r="F7" s="28"/>
      <c r="G7" s="28"/>
      <c r="H7" s="28"/>
      <c r="I7" s="28"/>
      <c r="J7" s="28"/>
      <c r="K7" s="28"/>
      <c r="L7" s="28"/>
      <c r="M7" s="28"/>
      <c r="N7" s="28"/>
      <c r="O7" s="28"/>
      <c r="P7" s="28"/>
      <c r="Q7" s="28"/>
      <c r="R7" s="28"/>
      <c r="S7" s="28"/>
      <c r="T7" s="28"/>
      <c r="U7" s="28"/>
      <c r="V7" s="28"/>
      <c r="W7" s="28"/>
      <c r="X7" s="28"/>
      <c r="Y7" s="28"/>
      <c r="Z7" s="28"/>
      <c r="AA7" s="28"/>
      <c r="AB7" s="28"/>
      <c r="AC7" s="28"/>
      <c r="AD7" s="28"/>
      <c r="AE7" s="28"/>
      <c r="AF7" s="28"/>
      <c r="AG7" s="28"/>
      <c r="AH7" s="29"/>
      <c r="AI7" s="30" t="s">
        <v>42</v>
      </c>
      <c r="AJ7" s="31"/>
      <c r="AK7" s="31"/>
      <c r="AL7" s="31"/>
      <c r="AM7" s="31"/>
      <c r="AN7" s="31"/>
      <c r="AO7" s="31"/>
      <c r="AP7" s="31"/>
      <c r="AQ7" s="31"/>
      <c r="AR7" s="31"/>
      <c r="AS7" s="31"/>
      <c r="AT7" s="31"/>
      <c r="AU7" s="31"/>
      <c r="AV7" s="31"/>
      <c r="AW7" s="31"/>
      <c r="AX7" s="31"/>
      <c r="AY7" s="31"/>
      <c r="AZ7" s="31"/>
      <c r="BA7" s="31"/>
      <c r="BB7" s="31"/>
      <c r="BC7" s="31"/>
      <c r="BD7" s="31"/>
      <c r="BE7" s="32"/>
      <c r="BF7" s="30" t="s">
        <v>42</v>
      </c>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2"/>
      <c r="CG7" s="30" t="s">
        <v>42</v>
      </c>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2"/>
    </row>
    <row r="8" spans="1:114" ht="18.75" customHeight="1" x14ac:dyDescent="0.25">
      <c r="A8" s="35"/>
      <c r="B8" s="35"/>
      <c r="C8" s="35"/>
      <c r="D8" s="33" t="s">
        <v>44</v>
      </c>
      <c r="E8" s="26" t="s">
        <v>4</v>
      </c>
      <c r="F8" s="26"/>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t="s">
        <v>4</v>
      </c>
      <c r="AJ8" s="26"/>
      <c r="AK8" s="26"/>
      <c r="AL8" s="26"/>
      <c r="AM8" s="26"/>
      <c r="AN8" s="26"/>
      <c r="AO8" s="26"/>
      <c r="AP8" s="26"/>
      <c r="AQ8" s="26"/>
      <c r="AR8" s="26"/>
      <c r="AS8" s="26"/>
      <c r="AT8" s="26"/>
      <c r="AU8" s="26"/>
      <c r="AV8" s="26"/>
      <c r="AW8" s="26"/>
      <c r="AX8" s="26"/>
      <c r="AY8" s="26"/>
      <c r="AZ8" s="26"/>
      <c r="BA8" s="26"/>
      <c r="BB8" s="26"/>
      <c r="BC8" s="26"/>
      <c r="BD8" s="26"/>
      <c r="BE8" s="26"/>
      <c r="BF8" s="26" t="s">
        <v>4</v>
      </c>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t="s">
        <v>4</v>
      </c>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row>
    <row r="9" spans="1:114" s="8" customFormat="1" ht="50.45" customHeight="1" x14ac:dyDescent="0.25">
      <c r="A9" s="35"/>
      <c r="B9" s="35"/>
      <c r="C9" s="35"/>
      <c r="D9" s="33"/>
      <c r="E9" s="26" t="s">
        <v>14</v>
      </c>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t="s">
        <v>15</v>
      </c>
      <c r="AJ9" s="26"/>
      <c r="AK9" s="26"/>
      <c r="AL9" s="26"/>
      <c r="AM9" s="26"/>
      <c r="AN9" s="26"/>
      <c r="AO9" s="26"/>
      <c r="AP9" s="26"/>
      <c r="AQ9" s="26"/>
      <c r="AR9" s="26"/>
      <c r="AS9" s="26"/>
      <c r="AT9" s="26"/>
      <c r="AU9" s="26"/>
      <c r="AV9" s="26"/>
      <c r="AW9" s="26"/>
      <c r="AX9" s="26"/>
      <c r="AY9" s="26"/>
      <c r="AZ9" s="26"/>
      <c r="BA9" s="26"/>
      <c r="BB9" s="26"/>
      <c r="BC9" s="26"/>
      <c r="BD9" s="26"/>
      <c r="BE9" s="26"/>
      <c r="BF9" s="26" t="s">
        <v>16</v>
      </c>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t="s">
        <v>38</v>
      </c>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row>
    <row r="10" spans="1:114" s="8" customFormat="1" ht="50.45" customHeight="1" x14ac:dyDescent="0.25">
      <c r="A10" s="35"/>
      <c r="B10" s="35"/>
      <c r="C10" s="35"/>
      <c r="D10" s="33"/>
      <c r="E10" s="26" t="s">
        <v>40</v>
      </c>
      <c r="F10" s="26"/>
      <c r="G10" s="26"/>
      <c r="H10" s="26"/>
      <c r="I10" s="26"/>
      <c r="J10" s="26"/>
      <c r="K10" s="26" t="s">
        <v>41</v>
      </c>
      <c r="L10" s="26"/>
      <c r="M10" s="26"/>
      <c r="N10" s="26"/>
      <c r="O10" s="26"/>
      <c r="P10" s="26"/>
      <c r="Q10" s="26"/>
      <c r="R10" s="26"/>
      <c r="S10" s="26"/>
      <c r="T10" s="26"/>
      <c r="U10" s="26"/>
      <c r="V10" s="26"/>
      <c r="W10" s="26"/>
      <c r="X10" s="26"/>
      <c r="Y10" s="26"/>
      <c r="Z10" s="26"/>
      <c r="AA10" s="26"/>
      <c r="AB10" s="26"/>
      <c r="AC10" s="26"/>
      <c r="AD10" s="26"/>
      <c r="AE10" s="26"/>
      <c r="AF10" s="26" t="s">
        <v>37</v>
      </c>
      <c r="AG10" s="26"/>
      <c r="AH10" s="26" t="s">
        <v>36</v>
      </c>
      <c r="AI10" s="26" t="s">
        <v>40</v>
      </c>
      <c r="AJ10" s="26"/>
      <c r="AK10" s="26" t="s">
        <v>41</v>
      </c>
      <c r="AL10" s="26"/>
      <c r="AM10" s="26"/>
      <c r="AN10" s="26"/>
      <c r="AO10" s="26"/>
      <c r="AP10" s="26"/>
      <c r="AQ10" s="26"/>
      <c r="AR10" s="26"/>
      <c r="AS10" s="26"/>
      <c r="AT10" s="26"/>
      <c r="AU10" s="26"/>
      <c r="AV10" s="26"/>
      <c r="AW10" s="26"/>
      <c r="AX10" s="26"/>
      <c r="AY10" s="26"/>
      <c r="AZ10" s="26"/>
      <c r="BA10" s="26"/>
      <c r="BB10" s="26"/>
      <c r="BC10" s="26"/>
      <c r="BD10" s="26"/>
      <c r="BE10" s="26"/>
      <c r="BF10" s="26" t="s">
        <v>40</v>
      </c>
      <c r="BG10" s="26"/>
      <c r="BH10" s="26"/>
      <c r="BI10" s="26"/>
      <c r="BJ10" s="26" t="s">
        <v>41</v>
      </c>
      <c r="BK10" s="26"/>
      <c r="BL10" s="26"/>
      <c r="BM10" s="26"/>
      <c r="BN10" s="26"/>
      <c r="BO10" s="26"/>
      <c r="BP10" s="26"/>
      <c r="BQ10" s="26"/>
      <c r="BR10" s="26"/>
      <c r="BS10" s="26"/>
      <c r="BT10" s="26"/>
      <c r="BU10" s="26"/>
      <c r="BV10" s="26"/>
      <c r="BW10" s="26"/>
      <c r="BX10" s="26"/>
      <c r="BY10" s="26"/>
      <c r="BZ10" s="26"/>
      <c r="CA10" s="26"/>
      <c r="CB10" s="26"/>
      <c r="CC10" s="26"/>
      <c r="CD10" s="26"/>
      <c r="CE10" s="26" t="s">
        <v>37</v>
      </c>
      <c r="CF10" s="26" t="s">
        <v>36</v>
      </c>
      <c r="CG10" s="26" t="s">
        <v>40</v>
      </c>
      <c r="CH10" s="26"/>
      <c r="CI10" s="26"/>
      <c r="CJ10" s="26"/>
      <c r="CK10" s="26"/>
      <c r="CL10" s="26"/>
      <c r="CM10" s="26" t="s">
        <v>41</v>
      </c>
      <c r="CN10" s="26"/>
      <c r="CO10" s="26"/>
      <c r="CP10" s="26"/>
      <c r="CQ10" s="26"/>
      <c r="CR10" s="26"/>
      <c r="CS10" s="26"/>
      <c r="CT10" s="26"/>
      <c r="CU10" s="26"/>
      <c r="CV10" s="26"/>
      <c r="CW10" s="26"/>
      <c r="CX10" s="26"/>
      <c r="CY10" s="26"/>
      <c r="CZ10" s="26"/>
      <c r="DA10" s="26"/>
      <c r="DB10" s="26"/>
      <c r="DC10" s="26"/>
      <c r="DD10" s="26"/>
      <c r="DE10" s="26"/>
      <c r="DF10" s="26"/>
      <c r="DG10" s="26"/>
      <c r="DH10" s="26" t="s">
        <v>37</v>
      </c>
      <c r="DI10" s="26"/>
      <c r="DJ10" s="26" t="s">
        <v>36</v>
      </c>
    </row>
    <row r="11" spans="1:114" s="8" customFormat="1" ht="50.45" customHeight="1" x14ac:dyDescent="0.25">
      <c r="A11" s="35"/>
      <c r="B11" s="35"/>
      <c r="C11" s="35"/>
      <c r="D11" s="33"/>
      <c r="E11" s="26"/>
      <c r="F11" s="26"/>
      <c r="G11" s="26"/>
      <c r="H11" s="26"/>
      <c r="I11" s="26"/>
      <c r="J11" s="26"/>
      <c r="K11" s="26" t="s">
        <v>18</v>
      </c>
      <c r="L11" s="26"/>
      <c r="M11" s="26"/>
      <c r="N11" s="26"/>
      <c r="O11" s="26"/>
      <c r="P11" s="26"/>
      <c r="Q11" s="26"/>
      <c r="R11" s="26"/>
      <c r="S11" s="26"/>
      <c r="T11" s="26" t="s">
        <v>17</v>
      </c>
      <c r="U11" s="26"/>
      <c r="V11" s="26"/>
      <c r="W11" s="26"/>
      <c r="X11" s="26"/>
      <c r="Y11" s="26"/>
      <c r="Z11" s="26"/>
      <c r="AA11" s="26"/>
      <c r="AB11" s="26"/>
      <c r="AC11" s="26"/>
      <c r="AD11" s="26"/>
      <c r="AE11" s="26"/>
      <c r="AF11" s="26"/>
      <c r="AG11" s="26"/>
      <c r="AH11" s="26"/>
      <c r="AI11" s="26"/>
      <c r="AJ11" s="26"/>
      <c r="AK11" s="26" t="s">
        <v>18</v>
      </c>
      <c r="AL11" s="26"/>
      <c r="AM11" s="26"/>
      <c r="AN11" s="26"/>
      <c r="AO11" s="26"/>
      <c r="AP11" s="26"/>
      <c r="AQ11" s="26"/>
      <c r="AR11" s="26"/>
      <c r="AS11" s="26"/>
      <c r="AT11" s="26" t="s">
        <v>17</v>
      </c>
      <c r="AU11" s="26"/>
      <c r="AV11" s="26"/>
      <c r="AW11" s="26"/>
      <c r="AX11" s="26"/>
      <c r="AY11" s="26"/>
      <c r="AZ11" s="26"/>
      <c r="BA11" s="26"/>
      <c r="BB11" s="26"/>
      <c r="BC11" s="26"/>
      <c r="BD11" s="26"/>
      <c r="BE11" s="26"/>
      <c r="BF11" s="26"/>
      <c r="BG11" s="26"/>
      <c r="BH11" s="26"/>
      <c r="BI11" s="26"/>
      <c r="BJ11" s="26" t="s">
        <v>18</v>
      </c>
      <c r="BK11" s="26"/>
      <c r="BL11" s="26"/>
      <c r="BM11" s="26"/>
      <c r="BN11" s="26"/>
      <c r="BO11" s="26"/>
      <c r="BP11" s="26"/>
      <c r="BQ11" s="26"/>
      <c r="BR11" s="26"/>
      <c r="BS11" s="26" t="s">
        <v>17</v>
      </c>
      <c r="BT11" s="26"/>
      <c r="BU11" s="26"/>
      <c r="BV11" s="26"/>
      <c r="BW11" s="26"/>
      <c r="BX11" s="26"/>
      <c r="BY11" s="26"/>
      <c r="BZ11" s="26"/>
      <c r="CA11" s="26"/>
      <c r="CB11" s="26"/>
      <c r="CC11" s="26"/>
      <c r="CD11" s="26"/>
      <c r="CE11" s="26"/>
      <c r="CF11" s="26"/>
      <c r="CG11" s="26"/>
      <c r="CH11" s="26"/>
      <c r="CI11" s="26"/>
      <c r="CJ11" s="26"/>
      <c r="CK11" s="26"/>
      <c r="CL11" s="26"/>
      <c r="CM11" s="26" t="s">
        <v>18</v>
      </c>
      <c r="CN11" s="26"/>
      <c r="CO11" s="26"/>
      <c r="CP11" s="26"/>
      <c r="CQ11" s="26"/>
      <c r="CR11" s="26"/>
      <c r="CS11" s="26"/>
      <c r="CT11" s="26"/>
      <c r="CU11" s="26"/>
      <c r="CV11" s="26" t="s">
        <v>17</v>
      </c>
      <c r="CW11" s="26"/>
      <c r="CX11" s="26"/>
      <c r="CY11" s="26"/>
      <c r="CZ11" s="26"/>
      <c r="DA11" s="26"/>
      <c r="DB11" s="26"/>
      <c r="DC11" s="26"/>
      <c r="DD11" s="26"/>
      <c r="DE11" s="26"/>
      <c r="DF11" s="26"/>
      <c r="DG11" s="26"/>
      <c r="DH11" s="26"/>
      <c r="DI11" s="26"/>
      <c r="DJ11" s="26"/>
    </row>
    <row r="12" spans="1:114" s="9" customFormat="1" ht="21.75" customHeight="1" x14ac:dyDescent="0.25">
      <c r="A12" s="35"/>
      <c r="B12" s="35"/>
      <c r="C12" s="35"/>
      <c r="D12" s="33"/>
      <c r="E12" s="26"/>
      <c r="F12" s="26"/>
      <c r="G12" s="26"/>
      <c r="H12" s="26"/>
      <c r="I12" s="26"/>
      <c r="J12" s="26"/>
      <c r="K12" s="26" t="s">
        <v>33</v>
      </c>
      <c r="L12" s="26"/>
      <c r="M12" s="26"/>
      <c r="N12" s="26" t="s">
        <v>29</v>
      </c>
      <c r="O12" s="26"/>
      <c r="P12" s="26" t="s">
        <v>34</v>
      </c>
      <c r="Q12" s="26"/>
      <c r="R12" s="26"/>
      <c r="S12" s="26"/>
      <c r="T12" s="26" t="s">
        <v>30</v>
      </c>
      <c r="U12" s="26" t="s">
        <v>22</v>
      </c>
      <c r="V12" s="26"/>
      <c r="W12" s="26"/>
      <c r="X12" s="26"/>
      <c r="Y12" s="26" t="s">
        <v>3</v>
      </c>
      <c r="Z12" s="26"/>
      <c r="AA12" s="26" t="s">
        <v>35</v>
      </c>
      <c r="AB12" s="26"/>
      <c r="AC12" s="26"/>
      <c r="AD12" s="26"/>
      <c r="AE12" s="26"/>
      <c r="AF12" s="26"/>
      <c r="AG12" s="26"/>
      <c r="AH12" s="26"/>
      <c r="AI12" s="26"/>
      <c r="AJ12" s="26"/>
      <c r="AK12" s="26" t="s">
        <v>33</v>
      </c>
      <c r="AL12" s="26"/>
      <c r="AM12" s="26"/>
      <c r="AN12" s="26" t="s">
        <v>29</v>
      </c>
      <c r="AO12" s="26"/>
      <c r="AP12" s="26" t="s">
        <v>34</v>
      </c>
      <c r="AQ12" s="26"/>
      <c r="AR12" s="26"/>
      <c r="AS12" s="26"/>
      <c r="AT12" s="26" t="s">
        <v>30</v>
      </c>
      <c r="AU12" s="26" t="s">
        <v>22</v>
      </c>
      <c r="AV12" s="26"/>
      <c r="AW12" s="26"/>
      <c r="AX12" s="26"/>
      <c r="AY12" s="26" t="s">
        <v>3</v>
      </c>
      <c r="AZ12" s="26"/>
      <c r="BA12" s="26" t="s">
        <v>35</v>
      </c>
      <c r="BB12" s="26"/>
      <c r="BC12" s="26"/>
      <c r="BD12" s="26"/>
      <c r="BE12" s="26"/>
      <c r="BF12" s="26"/>
      <c r="BG12" s="26"/>
      <c r="BH12" s="26"/>
      <c r="BI12" s="26"/>
      <c r="BJ12" s="26" t="s">
        <v>33</v>
      </c>
      <c r="BK12" s="26"/>
      <c r="BL12" s="26"/>
      <c r="BM12" s="26" t="s">
        <v>29</v>
      </c>
      <c r="BN12" s="26"/>
      <c r="BO12" s="26" t="s">
        <v>34</v>
      </c>
      <c r="BP12" s="26"/>
      <c r="BQ12" s="26"/>
      <c r="BR12" s="26"/>
      <c r="BS12" s="26" t="s">
        <v>30</v>
      </c>
      <c r="BT12" s="26" t="s">
        <v>22</v>
      </c>
      <c r="BU12" s="26"/>
      <c r="BV12" s="26"/>
      <c r="BW12" s="26"/>
      <c r="BX12" s="26" t="s">
        <v>3</v>
      </c>
      <c r="BY12" s="26"/>
      <c r="BZ12" s="26" t="s">
        <v>35</v>
      </c>
      <c r="CA12" s="26"/>
      <c r="CB12" s="26"/>
      <c r="CC12" s="26"/>
      <c r="CD12" s="26"/>
      <c r="CE12" s="26"/>
      <c r="CF12" s="26"/>
      <c r="CG12" s="26"/>
      <c r="CH12" s="26"/>
      <c r="CI12" s="26"/>
      <c r="CJ12" s="26"/>
      <c r="CK12" s="26"/>
      <c r="CL12" s="26"/>
      <c r="CM12" s="26" t="s">
        <v>33</v>
      </c>
      <c r="CN12" s="26"/>
      <c r="CO12" s="26"/>
      <c r="CP12" s="26" t="s">
        <v>29</v>
      </c>
      <c r="CQ12" s="26"/>
      <c r="CR12" s="26" t="s">
        <v>34</v>
      </c>
      <c r="CS12" s="26"/>
      <c r="CT12" s="26"/>
      <c r="CU12" s="26"/>
      <c r="CV12" s="26" t="s">
        <v>30</v>
      </c>
      <c r="CW12" s="26" t="s">
        <v>22</v>
      </c>
      <c r="CX12" s="26"/>
      <c r="CY12" s="26"/>
      <c r="CZ12" s="26"/>
      <c r="DA12" s="26" t="s">
        <v>3</v>
      </c>
      <c r="DB12" s="26"/>
      <c r="DC12" s="26" t="s">
        <v>35</v>
      </c>
      <c r="DD12" s="26"/>
      <c r="DE12" s="26"/>
      <c r="DF12" s="26"/>
      <c r="DG12" s="26"/>
      <c r="DH12" s="26"/>
      <c r="DI12" s="26"/>
      <c r="DJ12" s="26"/>
    </row>
    <row r="13" spans="1:114" s="9" customFormat="1" ht="18.75" customHeight="1" x14ac:dyDescent="0.25">
      <c r="A13" s="35"/>
      <c r="B13" s="35"/>
      <c r="C13" s="35"/>
      <c r="D13" s="33"/>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row>
    <row r="14" spans="1:114" s="9" customFormat="1" ht="48" customHeight="1" x14ac:dyDescent="0.25">
      <c r="A14" s="35"/>
      <c r="B14" s="35"/>
      <c r="C14" s="35"/>
      <c r="D14" s="33"/>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row>
    <row r="15" spans="1:114" s="9" customFormat="1" ht="18" customHeight="1" x14ac:dyDescent="0.25">
      <c r="A15" s="35"/>
      <c r="B15" s="35"/>
      <c r="C15" s="35"/>
      <c r="D15" s="33"/>
      <c r="E15" s="26"/>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row>
    <row r="16" spans="1:114" s="9" customFormat="1" ht="136.9" customHeight="1" x14ac:dyDescent="0.25">
      <c r="A16" s="35"/>
      <c r="B16" s="35"/>
      <c r="C16" s="35"/>
      <c r="D16" s="33"/>
      <c r="E16" s="26" t="s">
        <v>1</v>
      </c>
      <c r="F16" s="26" t="s">
        <v>2</v>
      </c>
      <c r="G16" s="26" t="s">
        <v>0</v>
      </c>
      <c r="H16" s="26" t="s">
        <v>39</v>
      </c>
      <c r="I16" s="26"/>
      <c r="J16" s="26"/>
      <c r="K16" s="26" t="s">
        <v>19</v>
      </c>
      <c r="L16" s="26" t="s">
        <v>23</v>
      </c>
      <c r="M16" s="26" t="s">
        <v>25</v>
      </c>
      <c r="N16" s="26" t="s">
        <v>20</v>
      </c>
      <c r="O16" s="26" t="s">
        <v>24</v>
      </c>
      <c r="P16" s="26" t="s">
        <v>21</v>
      </c>
      <c r="Q16" s="26" t="s">
        <v>26</v>
      </c>
      <c r="R16" s="26" t="s">
        <v>27</v>
      </c>
      <c r="S16" s="26" t="s">
        <v>28</v>
      </c>
      <c r="T16" s="26"/>
      <c r="U16" s="26" t="s">
        <v>19</v>
      </c>
      <c r="V16" s="26" t="s">
        <v>23</v>
      </c>
      <c r="W16" s="26" t="s">
        <v>25</v>
      </c>
      <c r="X16" s="26" t="s">
        <v>31</v>
      </c>
      <c r="Y16" s="26" t="s">
        <v>20</v>
      </c>
      <c r="Z16" s="26" t="s">
        <v>24</v>
      </c>
      <c r="AA16" s="26" t="s">
        <v>21</v>
      </c>
      <c r="AB16" s="26" t="s">
        <v>26</v>
      </c>
      <c r="AC16" s="26" t="s">
        <v>32</v>
      </c>
      <c r="AD16" s="26" t="s">
        <v>27</v>
      </c>
      <c r="AE16" s="26" t="s">
        <v>28</v>
      </c>
      <c r="AF16" s="26"/>
      <c r="AG16" s="26"/>
      <c r="AH16" s="26"/>
      <c r="AI16" s="26" t="s">
        <v>2</v>
      </c>
      <c r="AJ16" s="26" t="s">
        <v>0</v>
      </c>
      <c r="AK16" s="26" t="s">
        <v>19</v>
      </c>
      <c r="AL16" s="26" t="s">
        <v>23</v>
      </c>
      <c r="AM16" s="26" t="s">
        <v>25</v>
      </c>
      <c r="AN16" s="26" t="s">
        <v>20</v>
      </c>
      <c r="AO16" s="26" t="s">
        <v>24</v>
      </c>
      <c r="AP16" s="26" t="s">
        <v>21</v>
      </c>
      <c r="AQ16" s="26" t="s">
        <v>26</v>
      </c>
      <c r="AR16" s="26" t="s">
        <v>27</v>
      </c>
      <c r="AS16" s="26" t="s">
        <v>28</v>
      </c>
      <c r="AT16" s="26"/>
      <c r="AU16" s="26" t="s">
        <v>19</v>
      </c>
      <c r="AV16" s="26" t="s">
        <v>23</v>
      </c>
      <c r="AW16" s="26" t="s">
        <v>25</v>
      </c>
      <c r="AX16" s="26" t="s">
        <v>31</v>
      </c>
      <c r="AY16" s="26" t="s">
        <v>20</v>
      </c>
      <c r="AZ16" s="26" t="s">
        <v>24</v>
      </c>
      <c r="BA16" s="26" t="s">
        <v>21</v>
      </c>
      <c r="BB16" s="26" t="s">
        <v>26</v>
      </c>
      <c r="BC16" s="26" t="s">
        <v>32</v>
      </c>
      <c r="BD16" s="26" t="s">
        <v>27</v>
      </c>
      <c r="BE16" s="26" t="s">
        <v>28</v>
      </c>
      <c r="BF16" s="26" t="s">
        <v>2</v>
      </c>
      <c r="BG16" s="26" t="s">
        <v>0</v>
      </c>
      <c r="BH16" s="26" t="s">
        <v>39</v>
      </c>
      <c r="BI16" s="26"/>
      <c r="BJ16" s="26" t="s">
        <v>19</v>
      </c>
      <c r="BK16" s="26" t="s">
        <v>23</v>
      </c>
      <c r="BL16" s="26" t="s">
        <v>25</v>
      </c>
      <c r="BM16" s="26" t="s">
        <v>20</v>
      </c>
      <c r="BN16" s="26" t="s">
        <v>24</v>
      </c>
      <c r="BO16" s="26" t="s">
        <v>21</v>
      </c>
      <c r="BP16" s="26" t="s">
        <v>26</v>
      </c>
      <c r="BQ16" s="26" t="s">
        <v>27</v>
      </c>
      <c r="BR16" s="26" t="s">
        <v>28</v>
      </c>
      <c r="BS16" s="26"/>
      <c r="BT16" s="26" t="s">
        <v>19</v>
      </c>
      <c r="BU16" s="26" t="s">
        <v>23</v>
      </c>
      <c r="BV16" s="26" t="s">
        <v>25</v>
      </c>
      <c r="BW16" s="26" t="s">
        <v>31</v>
      </c>
      <c r="BX16" s="26" t="s">
        <v>20</v>
      </c>
      <c r="BY16" s="26" t="s">
        <v>24</v>
      </c>
      <c r="BZ16" s="26" t="s">
        <v>21</v>
      </c>
      <c r="CA16" s="26" t="s">
        <v>26</v>
      </c>
      <c r="CB16" s="26" t="s">
        <v>32</v>
      </c>
      <c r="CC16" s="26" t="s">
        <v>27</v>
      </c>
      <c r="CD16" s="26" t="s">
        <v>28</v>
      </c>
      <c r="CE16" s="26"/>
      <c r="CF16" s="26"/>
      <c r="CG16" s="26" t="s">
        <v>1</v>
      </c>
      <c r="CH16" s="26" t="s">
        <v>2</v>
      </c>
      <c r="CI16" s="26" t="s">
        <v>0</v>
      </c>
      <c r="CJ16" s="26" t="s">
        <v>39</v>
      </c>
      <c r="CK16" s="26"/>
      <c r="CL16" s="26"/>
      <c r="CM16" s="26" t="s">
        <v>19</v>
      </c>
      <c r="CN16" s="26" t="s">
        <v>23</v>
      </c>
      <c r="CO16" s="26" t="s">
        <v>25</v>
      </c>
      <c r="CP16" s="26" t="s">
        <v>20</v>
      </c>
      <c r="CQ16" s="26" t="s">
        <v>24</v>
      </c>
      <c r="CR16" s="26" t="s">
        <v>21</v>
      </c>
      <c r="CS16" s="26" t="s">
        <v>26</v>
      </c>
      <c r="CT16" s="26" t="s">
        <v>27</v>
      </c>
      <c r="CU16" s="26" t="s">
        <v>28</v>
      </c>
      <c r="CV16" s="26"/>
      <c r="CW16" s="26" t="s">
        <v>19</v>
      </c>
      <c r="CX16" s="26" t="s">
        <v>23</v>
      </c>
      <c r="CY16" s="26" t="s">
        <v>25</v>
      </c>
      <c r="CZ16" s="26" t="s">
        <v>31</v>
      </c>
      <c r="DA16" s="26" t="s">
        <v>20</v>
      </c>
      <c r="DB16" s="26" t="s">
        <v>24</v>
      </c>
      <c r="DC16" s="26" t="s">
        <v>21</v>
      </c>
      <c r="DD16" s="26" t="s">
        <v>26</v>
      </c>
      <c r="DE16" s="26" t="s">
        <v>32</v>
      </c>
      <c r="DF16" s="26" t="s">
        <v>27</v>
      </c>
      <c r="DG16" s="26" t="s">
        <v>28</v>
      </c>
      <c r="DH16" s="26"/>
      <c r="DI16" s="26"/>
      <c r="DJ16" s="26"/>
    </row>
    <row r="17" spans="1:114" s="9" customFormat="1" ht="101.25" customHeight="1" x14ac:dyDescent="0.25">
      <c r="A17" s="36"/>
      <c r="B17" s="36"/>
      <c r="C17" s="36"/>
      <c r="D17" s="33"/>
      <c r="E17" s="26"/>
      <c r="F17" s="26"/>
      <c r="G17" s="26"/>
      <c r="H17" s="25" t="s">
        <v>1</v>
      </c>
      <c r="I17" s="25" t="s">
        <v>2</v>
      </c>
      <c r="J17" s="25" t="s">
        <v>0</v>
      </c>
      <c r="K17" s="26"/>
      <c r="L17" s="26"/>
      <c r="M17" s="26"/>
      <c r="N17" s="26"/>
      <c r="O17" s="26"/>
      <c r="P17" s="26"/>
      <c r="Q17" s="26"/>
      <c r="R17" s="26"/>
      <c r="S17" s="26"/>
      <c r="T17" s="26"/>
      <c r="U17" s="26"/>
      <c r="V17" s="26"/>
      <c r="W17" s="26"/>
      <c r="X17" s="26"/>
      <c r="Y17" s="26"/>
      <c r="Z17" s="26"/>
      <c r="AA17" s="26"/>
      <c r="AB17" s="26"/>
      <c r="AC17" s="26"/>
      <c r="AD17" s="26"/>
      <c r="AE17" s="26"/>
      <c r="AF17" s="25" t="s">
        <v>2</v>
      </c>
      <c r="AG17" s="25" t="s">
        <v>0</v>
      </c>
      <c r="AH17" s="25" t="s">
        <v>0</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5" t="s">
        <v>2</v>
      </c>
      <c r="BI17" s="25" t="s">
        <v>0</v>
      </c>
      <c r="BJ17" s="26"/>
      <c r="BK17" s="26"/>
      <c r="BL17" s="26"/>
      <c r="BM17" s="26"/>
      <c r="BN17" s="26"/>
      <c r="BO17" s="26"/>
      <c r="BP17" s="26"/>
      <c r="BQ17" s="26"/>
      <c r="BR17" s="26"/>
      <c r="BS17" s="26"/>
      <c r="BT17" s="26"/>
      <c r="BU17" s="26"/>
      <c r="BV17" s="26"/>
      <c r="BW17" s="26"/>
      <c r="BX17" s="26"/>
      <c r="BY17" s="26"/>
      <c r="BZ17" s="26"/>
      <c r="CA17" s="26"/>
      <c r="CB17" s="26"/>
      <c r="CC17" s="26"/>
      <c r="CD17" s="26"/>
      <c r="CE17" s="25" t="s">
        <v>0</v>
      </c>
      <c r="CF17" s="25" t="s">
        <v>0</v>
      </c>
      <c r="CG17" s="26"/>
      <c r="CH17" s="26"/>
      <c r="CI17" s="26"/>
      <c r="CJ17" s="25" t="s">
        <v>1</v>
      </c>
      <c r="CK17" s="25" t="s">
        <v>2</v>
      </c>
      <c r="CL17" s="25" t="s">
        <v>0</v>
      </c>
      <c r="CM17" s="26"/>
      <c r="CN17" s="26"/>
      <c r="CO17" s="26"/>
      <c r="CP17" s="26"/>
      <c r="CQ17" s="26"/>
      <c r="CR17" s="26"/>
      <c r="CS17" s="26"/>
      <c r="CT17" s="26"/>
      <c r="CU17" s="26"/>
      <c r="CV17" s="26"/>
      <c r="CW17" s="26"/>
      <c r="CX17" s="26"/>
      <c r="CY17" s="26"/>
      <c r="CZ17" s="26"/>
      <c r="DA17" s="26"/>
      <c r="DB17" s="26"/>
      <c r="DC17" s="26"/>
      <c r="DD17" s="26"/>
      <c r="DE17" s="26"/>
      <c r="DF17" s="26"/>
      <c r="DG17" s="26"/>
      <c r="DH17" s="25" t="s">
        <v>2</v>
      </c>
      <c r="DI17" s="25" t="s">
        <v>0</v>
      </c>
      <c r="DJ17" s="25" t="s">
        <v>0</v>
      </c>
    </row>
    <row r="18" spans="1:114" s="10" customFormat="1" ht="18.75" x14ac:dyDescent="0.25">
      <c r="A18" s="24">
        <v>1</v>
      </c>
      <c r="B18" s="24">
        <v>2</v>
      </c>
      <c r="C18" s="24">
        <v>3</v>
      </c>
      <c r="D18" s="24">
        <v>415</v>
      </c>
      <c r="E18" s="24">
        <v>416</v>
      </c>
      <c r="F18" s="24">
        <v>417</v>
      </c>
      <c r="G18" s="24">
        <v>418</v>
      </c>
      <c r="H18" s="24">
        <v>419</v>
      </c>
      <c r="I18" s="24">
        <v>420</v>
      </c>
      <c r="J18" s="24">
        <v>421</v>
      </c>
      <c r="K18" s="24">
        <v>422</v>
      </c>
      <c r="L18" s="24">
        <v>423</v>
      </c>
      <c r="M18" s="24">
        <v>424</v>
      </c>
      <c r="N18" s="24">
        <v>425</v>
      </c>
      <c r="O18" s="24">
        <v>426</v>
      </c>
      <c r="P18" s="24">
        <v>427</v>
      </c>
      <c r="Q18" s="24">
        <v>428</v>
      </c>
      <c r="R18" s="24">
        <v>429</v>
      </c>
      <c r="S18" s="24">
        <v>430</v>
      </c>
      <c r="T18" s="24">
        <v>431</v>
      </c>
      <c r="U18" s="24">
        <v>432</v>
      </c>
      <c r="V18" s="24">
        <v>433</v>
      </c>
      <c r="W18" s="24">
        <v>434</v>
      </c>
      <c r="X18" s="24">
        <v>435</v>
      </c>
      <c r="Y18" s="24">
        <v>436</v>
      </c>
      <c r="Z18" s="24">
        <v>437</v>
      </c>
      <c r="AA18" s="24">
        <v>438</v>
      </c>
      <c r="AB18" s="24">
        <v>439</v>
      </c>
      <c r="AC18" s="24">
        <v>440</v>
      </c>
      <c r="AD18" s="24">
        <v>441</v>
      </c>
      <c r="AE18" s="24">
        <v>442</v>
      </c>
      <c r="AF18" s="24">
        <v>443</v>
      </c>
      <c r="AG18" s="24">
        <v>444</v>
      </c>
      <c r="AH18" s="24">
        <v>445</v>
      </c>
      <c r="AI18" s="24">
        <v>472</v>
      </c>
      <c r="AJ18" s="24">
        <v>473</v>
      </c>
      <c r="AK18" s="24">
        <v>474</v>
      </c>
      <c r="AL18" s="24">
        <v>475</v>
      </c>
      <c r="AM18" s="24">
        <v>476</v>
      </c>
      <c r="AN18" s="24">
        <v>477</v>
      </c>
      <c r="AO18" s="24">
        <v>478</v>
      </c>
      <c r="AP18" s="24">
        <v>479</v>
      </c>
      <c r="AQ18" s="24">
        <v>480</v>
      </c>
      <c r="AR18" s="24">
        <v>481</v>
      </c>
      <c r="AS18" s="24">
        <v>482</v>
      </c>
      <c r="AT18" s="24">
        <v>483</v>
      </c>
      <c r="AU18" s="24">
        <v>484</v>
      </c>
      <c r="AV18" s="24">
        <v>485</v>
      </c>
      <c r="AW18" s="24">
        <v>486</v>
      </c>
      <c r="AX18" s="24">
        <v>487</v>
      </c>
      <c r="AY18" s="24">
        <v>488</v>
      </c>
      <c r="AZ18" s="24">
        <v>489</v>
      </c>
      <c r="BA18" s="24">
        <v>490</v>
      </c>
      <c r="BB18" s="24">
        <v>491</v>
      </c>
      <c r="BC18" s="24">
        <v>492</v>
      </c>
      <c r="BD18" s="24">
        <v>493</v>
      </c>
      <c r="BE18" s="24">
        <v>494</v>
      </c>
      <c r="BF18" s="24">
        <v>495</v>
      </c>
      <c r="BG18" s="24">
        <v>496</v>
      </c>
      <c r="BH18" s="24">
        <v>497</v>
      </c>
      <c r="BI18" s="24">
        <v>498</v>
      </c>
      <c r="BJ18" s="24">
        <v>499</v>
      </c>
      <c r="BK18" s="24">
        <v>500</v>
      </c>
      <c r="BL18" s="24">
        <v>501</v>
      </c>
      <c r="BM18" s="24">
        <v>502</v>
      </c>
      <c r="BN18" s="24">
        <v>503</v>
      </c>
      <c r="BO18" s="24">
        <v>504</v>
      </c>
      <c r="BP18" s="24">
        <v>505</v>
      </c>
      <c r="BQ18" s="24">
        <v>506</v>
      </c>
      <c r="BR18" s="24">
        <v>507</v>
      </c>
      <c r="BS18" s="24">
        <v>508</v>
      </c>
      <c r="BT18" s="24">
        <v>509</v>
      </c>
      <c r="BU18" s="24">
        <v>510</v>
      </c>
      <c r="BV18" s="24">
        <v>511</v>
      </c>
      <c r="BW18" s="24">
        <v>512</v>
      </c>
      <c r="BX18" s="24">
        <v>513</v>
      </c>
      <c r="BY18" s="24">
        <v>514</v>
      </c>
      <c r="BZ18" s="24">
        <v>515</v>
      </c>
      <c r="CA18" s="24">
        <v>516</v>
      </c>
      <c r="CB18" s="24">
        <v>517</v>
      </c>
      <c r="CC18" s="24">
        <v>518</v>
      </c>
      <c r="CD18" s="24">
        <v>519</v>
      </c>
      <c r="CE18" s="24">
        <v>520</v>
      </c>
      <c r="CF18" s="24">
        <v>521</v>
      </c>
      <c r="CG18" s="24">
        <v>522</v>
      </c>
      <c r="CH18" s="24">
        <v>523</v>
      </c>
      <c r="CI18" s="24">
        <v>524</v>
      </c>
      <c r="CJ18" s="24">
        <v>525</v>
      </c>
      <c r="CK18" s="24">
        <v>526</v>
      </c>
      <c r="CL18" s="24">
        <v>527</v>
      </c>
      <c r="CM18" s="24">
        <v>528</v>
      </c>
      <c r="CN18" s="24">
        <v>529</v>
      </c>
      <c r="CO18" s="24">
        <v>530</v>
      </c>
      <c r="CP18" s="24">
        <v>531</v>
      </c>
      <c r="CQ18" s="24">
        <v>532</v>
      </c>
      <c r="CR18" s="24">
        <v>533</v>
      </c>
      <c r="CS18" s="24">
        <v>534</v>
      </c>
      <c r="CT18" s="24">
        <v>535</v>
      </c>
      <c r="CU18" s="24">
        <v>536</v>
      </c>
      <c r="CV18" s="24">
        <v>537</v>
      </c>
      <c r="CW18" s="24">
        <v>538</v>
      </c>
      <c r="CX18" s="24">
        <v>539</v>
      </c>
      <c r="CY18" s="24">
        <v>540</v>
      </c>
      <c r="CZ18" s="24">
        <v>541</v>
      </c>
      <c r="DA18" s="24">
        <v>542</v>
      </c>
      <c r="DB18" s="24">
        <v>543</v>
      </c>
      <c r="DC18" s="24">
        <v>544</v>
      </c>
      <c r="DD18" s="24">
        <v>545</v>
      </c>
      <c r="DE18" s="24">
        <v>546</v>
      </c>
      <c r="DF18" s="24">
        <v>547</v>
      </c>
      <c r="DG18" s="24">
        <v>548</v>
      </c>
      <c r="DH18" s="24">
        <v>549</v>
      </c>
      <c r="DI18" s="24">
        <v>550</v>
      </c>
      <c r="DJ18" s="24">
        <v>551</v>
      </c>
    </row>
    <row r="19" spans="1:114" s="10" customFormat="1" ht="75" x14ac:dyDescent="0.25">
      <c r="A19" s="17" t="s">
        <v>7</v>
      </c>
      <c r="B19" s="16" t="s">
        <v>53</v>
      </c>
      <c r="C19" s="24" t="s">
        <v>49</v>
      </c>
      <c r="D19" s="22">
        <v>100</v>
      </c>
      <c r="E19" s="22">
        <v>0</v>
      </c>
      <c r="F19" s="22">
        <v>30</v>
      </c>
      <c r="G19" s="22">
        <v>65</v>
      </c>
      <c r="H19" s="22">
        <v>0</v>
      </c>
      <c r="I19" s="22">
        <v>0</v>
      </c>
      <c r="J19" s="22">
        <v>0</v>
      </c>
      <c r="K19" s="22">
        <v>0</v>
      </c>
      <c r="L19" s="22">
        <v>0</v>
      </c>
      <c r="M19" s="22">
        <v>0</v>
      </c>
      <c r="N19" s="22">
        <v>0</v>
      </c>
      <c r="O19" s="22">
        <v>0</v>
      </c>
      <c r="P19" s="22">
        <v>0</v>
      </c>
      <c r="Q19" s="22">
        <v>0</v>
      </c>
      <c r="R19" s="22">
        <v>0</v>
      </c>
      <c r="S19" s="22">
        <v>0</v>
      </c>
      <c r="T19" s="22">
        <v>0</v>
      </c>
      <c r="U19" s="22">
        <v>0</v>
      </c>
      <c r="V19" s="22">
        <v>0</v>
      </c>
      <c r="W19" s="22">
        <v>0</v>
      </c>
      <c r="X19" s="22">
        <v>0</v>
      </c>
      <c r="Y19" s="22">
        <v>0</v>
      </c>
      <c r="Z19" s="22">
        <v>0</v>
      </c>
      <c r="AA19" s="22">
        <v>0</v>
      </c>
      <c r="AB19" s="22">
        <v>0</v>
      </c>
      <c r="AC19" s="22">
        <v>0</v>
      </c>
      <c r="AD19" s="22">
        <v>0</v>
      </c>
      <c r="AE19" s="22">
        <v>0</v>
      </c>
      <c r="AF19" s="22">
        <v>0</v>
      </c>
      <c r="AG19" s="22">
        <v>0</v>
      </c>
      <c r="AH19" s="22">
        <v>0</v>
      </c>
      <c r="AI19" s="22">
        <v>2</v>
      </c>
      <c r="AJ19" s="22">
        <v>3</v>
      </c>
      <c r="AK19" s="22">
        <v>0</v>
      </c>
      <c r="AL19" s="22">
        <v>0</v>
      </c>
      <c r="AM19" s="22">
        <v>0</v>
      </c>
      <c r="AN19" s="22">
        <v>0</v>
      </c>
      <c r="AO19" s="22">
        <v>0</v>
      </c>
      <c r="AP19" s="22">
        <v>0</v>
      </c>
      <c r="AQ19" s="22">
        <v>0</v>
      </c>
      <c r="AR19" s="22">
        <v>0</v>
      </c>
      <c r="AS19" s="22">
        <v>0</v>
      </c>
      <c r="AT19" s="22">
        <v>0</v>
      </c>
      <c r="AU19" s="22">
        <v>0</v>
      </c>
      <c r="AV19" s="22">
        <v>0</v>
      </c>
      <c r="AW19" s="22">
        <v>0</v>
      </c>
      <c r="AX19" s="22">
        <v>0</v>
      </c>
      <c r="AY19" s="22">
        <v>0</v>
      </c>
      <c r="AZ19" s="22">
        <v>0</v>
      </c>
      <c r="BA19" s="22">
        <v>0</v>
      </c>
      <c r="BB19" s="22">
        <v>0</v>
      </c>
      <c r="BC19" s="22">
        <v>0</v>
      </c>
      <c r="BD19" s="22">
        <v>0</v>
      </c>
      <c r="BE19" s="22">
        <v>0</v>
      </c>
      <c r="BF19" s="22">
        <v>0</v>
      </c>
      <c r="BG19" s="22">
        <v>0</v>
      </c>
      <c r="BH19" s="22">
        <v>0</v>
      </c>
      <c r="BI19" s="22">
        <v>0</v>
      </c>
      <c r="BJ19" s="22">
        <v>0</v>
      </c>
      <c r="BK19" s="22">
        <v>0</v>
      </c>
      <c r="BL19" s="22">
        <v>0</v>
      </c>
      <c r="BM19" s="22">
        <v>0</v>
      </c>
      <c r="BN19" s="22">
        <v>0</v>
      </c>
      <c r="BO19" s="22">
        <v>0</v>
      </c>
      <c r="BP19" s="22">
        <v>0</v>
      </c>
      <c r="BQ19" s="22">
        <v>0</v>
      </c>
      <c r="BR19" s="22">
        <v>0</v>
      </c>
      <c r="BS19" s="22">
        <v>0</v>
      </c>
      <c r="BT19" s="22">
        <v>0</v>
      </c>
      <c r="BU19" s="22">
        <v>0</v>
      </c>
      <c r="BV19" s="22">
        <v>0</v>
      </c>
      <c r="BW19" s="22">
        <v>0</v>
      </c>
      <c r="BX19" s="22">
        <v>0</v>
      </c>
      <c r="BY19" s="22">
        <v>0</v>
      </c>
      <c r="BZ19" s="22">
        <v>0</v>
      </c>
      <c r="CA19" s="22">
        <v>0</v>
      </c>
      <c r="CB19" s="22">
        <v>0</v>
      </c>
      <c r="CC19" s="22">
        <v>0</v>
      </c>
      <c r="CD19" s="22">
        <v>0</v>
      </c>
      <c r="CE19" s="22">
        <v>0</v>
      </c>
      <c r="CF19" s="22">
        <v>0</v>
      </c>
      <c r="CG19" s="22">
        <v>0</v>
      </c>
      <c r="CH19" s="22">
        <v>0</v>
      </c>
      <c r="CI19" s="22">
        <v>0</v>
      </c>
      <c r="CJ19" s="22">
        <v>0</v>
      </c>
      <c r="CK19" s="22">
        <v>0</v>
      </c>
      <c r="CL19" s="22">
        <v>0</v>
      </c>
      <c r="CM19" s="22">
        <v>0</v>
      </c>
      <c r="CN19" s="22">
        <v>0</v>
      </c>
      <c r="CO19" s="22">
        <v>0</v>
      </c>
      <c r="CP19" s="22">
        <v>0</v>
      </c>
      <c r="CQ19" s="22">
        <v>0</v>
      </c>
      <c r="CR19" s="22">
        <v>0</v>
      </c>
      <c r="CS19" s="22">
        <v>0</v>
      </c>
      <c r="CT19" s="22">
        <v>0</v>
      </c>
      <c r="CU19" s="22">
        <v>0</v>
      </c>
      <c r="CV19" s="22">
        <v>0</v>
      </c>
      <c r="CW19" s="22">
        <v>0</v>
      </c>
      <c r="CX19" s="22">
        <v>0</v>
      </c>
      <c r="CY19" s="22">
        <v>0</v>
      </c>
      <c r="CZ19" s="22">
        <v>0</v>
      </c>
      <c r="DA19" s="22">
        <v>0</v>
      </c>
      <c r="DB19" s="22">
        <v>0</v>
      </c>
      <c r="DC19" s="22">
        <v>0</v>
      </c>
      <c r="DD19" s="22">
        <v>0</v>
      </c>
      <c r="DE19" s="22">
        <v>0</v>
      </c>
      <c r="DF19" s="22">
        <v>0</v>
      </c>
      <c r="DG19" s="22">
        <v>0</v>
      </c>
      <c r="DH19" s="22">
        <v>0</v>
      </c>
      <c r="DI19" s="22">
        <v>0</v>
      </c>
      <c r="DJ19" s="22">
        <v>0</v>
      </c>
    </row>
    <row r="20" spans="1:114" s="10" customFormat="1" ht="75" x14ac:dyDescent="0.25">
      <c r="A20" s="17" t="s">
        <v>8</v>
      </c>
      <c r="B20" s="16" t="s">
        <v>54</v>
      </c>
      <c r="C20" s="24" t="s">
        <v>49</v>
      </c>
      <c r="D20" s="22">
        <v>397</v>
      </c>
      <c r="E20" s="22">
        <v>0</v>
      </c>
      <c r="F20" s="22">
        <v>120</v>
      </c>
      <c r="G20" s="22">
        <v>277</v>
      </c>
      <c r="H20" s="22">
        <v>0</v>
      </c>
      <c r="I20" s="22">
        <v>0</v>
      </c>
      <c r="J20" s="22">
        <v>0</v>
      </c>
      <c r="K20" s="22">
        <v>0</v>
      </c>
      <c r="L20" s="22">
        <v>0</v>
      </c>
      <c r="M20" s="22">
        <v>0</v>
      </c>
      <c r="N20" s="22">
        <v>0</v>
      </c>
      <c r="O20" s="22">
        <v>0</v>
      </c>
      <c r="P20" s="22">
        <v>0</v>
      </c>
      <c r="Q20" s="22">
        <v>0</v>
      </c>
      <c r="R20" s="22">
        <v>0</v>
      </c>
      <c r="S20" s="22">
        <v>0</v>
      </c>
      <c r="T20" s="22">
        <v>0</v>
      </c>
      <c r="U20" s="22">
        <v>0</v>
      </c>
      <c r="V20" s="22">
        <v>0</v>
      </c>
      <c r="W20" s="22">
        <v>0</v>
      </c>
      <c r="X20" s="22">
        <v>0</v>
      </c>
      <c r="Y20" s="22">
        <v>0</v>
      </c>
      <c r="Z20" s="22">
        <v>0</v>
      </c>
      <c r="AA20" s="22">
        <v>0</v>
      </c>
      <c r="AB20" s="22">
        <v>0</v>
      </c>
      <c r="AC20" s="22">
        <v>0</v>
      </c>
      <c r="AD20" s="22">
        <v>0</v>
      </c>
      <c r="AE20" s="22">
        <v>0</v>
      </c>
      <c r="AF20" s="22">
        <v>0</v>
      </c>
      <c r="AG20" s="22">
        <v>0</v>
      </c>
      <c r="AH20" s="22">
        <v>0</v>
      </c>
      <c r="AI20" s="22">
        <v>0</v>
      </c>
      <c r="AJ20" s="22">
        <v>0</v>
      </c>
      <c r="AK20" s="22">
        <v>0</v>
      </c>
      <c r="AL20" s="22">
        <v>0</v>
      </c>
      <c r="AM20" s="22">
        <v>0</v>
      </c>
      <c r="AN20" s="22">
        <v>0</v>
      </c>
      <c r="AO20" s="22">
        <v>0</v>
      </c>
      <c r="AP20" s="22">
        <v>0</v>
      </c>
      <c r="AQ20" s="22">
        <v>0</v>
      </c>
      <c r="AR20" s="22">
        <v>0</v>
      </c>
      <c r="AS20" s="22">
        <v>0</v>
      </c>
      <c r="AT20" s="22">
        <v>0</v>
      </c>
      <c r="AU20" s="22">
        <v>0</v>
      </c>
      <c r="AV20" s="22">
        <v>0</v>
      </c>
      <c r="AW20" s="22">
        <v>0</v>
      </c>
      <c r="AX20" s="22">
        <v>0</v>
      </c>
      <c r="AY20" s="22">
        <v>0</v>
      </c>
      <c r="AZ20" s="22">
        <v>0</v>
      </c>
      <c r="BA20" s="22">
        <v>0</v>
      </c>
      <c r="BB20" s="22">
        <v>0</v>
      </c>
      <c r="BC20" s="22">
        <v>0</v>
      </c>
      <c r="BD20" s="22">
        <v>0</v>
      </c>
      <c r="BE20" s="22">
        <v>0</v>
      </c>
      <c r="BF20" s="22">
        <v>0</v>
      </c>
      <c r="BG20" s="22">
        <v>0</v>
      </c>
      <c r="BH20" s="22">
        <v>0</v>
      </c>
      <c r="BI20" s="22">
        <v>0</v>
      </c>
      <c r="BJ20" s="22">
        <v>0</v>
      </c>
      <c r="BK20" s="22">
        <v>0</v>
      </c>
      <c r="BL20" s="22">
        <v>0</v>
      </c>
      <c r="BM20" s="22">
        <v>0</v>
      </c>
      <c r="BN20" s="22">
        <v>0</v>
      </c>
      <c r="BO20" s="22">
        <v>0</v>
      </c>
      <c r="BP20" s="22">
        <v>0</v>
      </c>
      <c r="BQ20" s="22">
        <v>0</v>
      </c>
      <c r="BR20" s="22">
        <v>0</v>
      </c>
      <c r="BS20" s="22">
        <v>0</v>
      </c>
      <c r="BT20" s="22">
        <v>0</v>
      </c>
      <c r="BU20" s="22">
        <v>0</v>
      </c>
      <c r="BV20" s="22">
        <v>0</v>
      </c>
      <c r="BW20" s="22">
        <v>0</v>
      </c>
      <c r="BX20" s="22">
        <v>0</v>
      </c>
      <c r="BY20" s="22">
        <v>0</v>
      </c>
      <c r="BZ20" s="22">
        <v>0</v>
      </c>
      <c r="CA20" s="22">
        <v>0</v>
      </c>
      <c r="CB20" s="22">
        <v>0</v>
      </c>
      <c r="CC20" s="22">
        <v>0</v>
      </c>
      <c r="CD20" s="22">
        <v>0</v>
      </c>
      <c r="CE20" s="22">
        <v>0</v>
      </c>
      <c r="CF20" s="22">
        <v>0</v>
      </c>
      <c r="CG20" s="22">
        <v>0</v>
      </c>
      <c r="CH20" s="22">
        <v>0</v>
      </c>
      <c r="CI20" s="22">
        <v>0</v>
      </c>
      <c r="CJ20" s="22">
        <v>0</v>
      </c>
      <c r="CK20" s="22">
        <v>0</v>
      </c>
      <c r="CL20" s="22">
        <v>0</v>
      </c>
      <c r="CM20" s="22">
        <v>0</v>
      </c>
      <c r="CN20" s="22">
        <v>0</v>
      </c>
      <c r="CO20" s="22">
        <v>0</v>
      </c>
      <c r="CP20" s="22">
        <v>0</v>
      </c>
      <c r="CQ20" s="22">
        <v>0</v>
      </c>
      <c r="CR20" s="22">
        <v>0</v>
      </c>
      <c r="CS20" s="22">
        <v>0</v>
      </c>
      <c r="CT20" s="22">
        <v>0</v>
      </c>
      <c r="CU20" s="22">
        <v>0</v>
      </c>
      <c r="CV20" s="22">
        <v>0</v>
      </c>
      <c r="CW20" s="22">
        <v>0</v>
      </c>
      <c r="CX20" s="22">
        <v>0</v>
      </c>
      <c r="CY20" s="22">
        <v>0</v>
      </c>
      <c r="CZ20" s="22">
        <v>0</v>
      </c>
      <c r="DA20" s="22">
        <v>0</v>
      </c>
      <c r="DB20" s="22">
        <v>0</v>
      </c>
      <c r="DC20" s="22">
        <v>0</v>
      </c>
      <c r="DD20" s="22">
        <v>0</v>
      </c>
      <c r="DE20" s="22">
        <v>0</v>
      </c>
      <c r="DF20" s="22">
        <v>0</v>
      </c>
      <c r="DG20" s="22">
        <v>0</v>
      </c>
      <c r="DH20" s="22">
        <v>0</v>
      </c>
      <c r="DI20" s="22">
        <v>0</v>
      </c>
      <c r="DJ20" s="22">
        <v>0</v>
      </c>
    </row>
    <row r="21" spans="1:114" s="10" customFormat="1" ht="75" x14ac:dyDescent="0.25">
      <c r="A21" s="17" t="s">
        <v>9</v>
      </c>
      <c r="B21" s="16" t="s">
        <v>55</v>
      </c>
      <c r="C21" s="24" t="s">
        <v>49</v>
      </c>
      <c r="D21" s="22">
        <v>155</v>
      </c>
      <c r="E21" s="22">
        <v>0</v>
      </c>
      <c r="F21" s="22">
        <v>75</v>
      </c>
      <c r="G21" s="22">
        <v>80</v>
      </c>
      <c r="H21" s="22">
        <v>0</v>
      </c>
      <c r="I21" s="22">
        <v>0</v>
      </c>
      <c r="J21" s="22">
        <v>0</v>
      </c>
      <c r="K21" s="22">
        <v>0</v>
      </c>
      <c r="L21" s="22">
        <v>0</v>
      </c>
      <c r="M21" s="22">
        <v>0</v>
      </c>
      <c r="N21" s="22">
        <v>0</v>
      </c>
      <c r="O21" s="22">
        <v>0</v>
      </c>
      <c r="P21" s="22">
        <v>0</v>
      </c>
      <c r="Q21" s="22">
        <v>0</v>
      </c>
      <c r="R21" s="22">
        <v>0</v>
      </c>
      <c r="S21" s="22">
        <v>0</v>
      </c>
      <c r="T21" s="22">
        <v>0</v>
      </c>
      <c r="U21" s="22">
        <v>0</v>
      </c>
      <c r="V21" s="22">
        <v>0</v>
      </c>
      <c r="W21" s="22">
        <v>0</v>
      </c>
      <c r="X21" s="22">
        <v>0</v>
      </c>
      <c r="Y21" s="22">
        <v>0</v>
      </c>
      <c r="Z21" s="22">
        <v>0</v>
      </c>
      <c r="AA21" s="22">
        <v>0</v>
      </c>
      <c r="AB21" s="22">
        <v>0</v>
      </c>
      <c r="AC21" s="22">
        <v>0</v>
      </c>
      <c r="AD21" s="22">
        <v>0</v>
      </c>
      <c r="AE21" s="22">
        <v>0</v>
      </c>
      <c r="AF21" s="22">
        <v>0</v>
      </c>
      <c r="AG21" s="22">
        <v>0</v>
      </c>
      <c r="AH21" s="22">
        <v>0</v>
      </c>
      <c r="AI21" s="22">
        <v>0</v>
      </c>
      <c r="AJ21" s="22">
        <v>0</v>
      </c>
      <c r="AK21" s="22">
        <v>0</v>
      </c>
      <c r="AL21" s="22">
        <v>0</v>
      </c>
      <c r="AM21" s="22">
        <v>0</v>
      </c>
      <c r="AN21" s="22">
        <v>0</v>
      </c>
      <c r="AO21" s="22">
        <v>0</v>
      </c>
      <c r="AP21" s="22">
        <v>0</v>
      </c>
      <c r="AQ21" s="22">
        <v>0</v>
      </c>
      <c r="AR21" s="22">
        <v>0</v>
      </c>
      <c r="AS21" s="22">
        <v>0</v>
      </c>
      <c r="AT21" s="22">
        <v>0</v>
      </c>
      <c r="AU21" s="22">
        <v>0</v>
      </c>
      <c r="AV21" s="22">
        <v>0</v>
      </c>
      <c r="AW21" s="22">
        <v>0</v>
      </c>
      <c r="AX21" s="22">
        <v>0</v>
      </c>
      <c r="AY21" s="22">
        <v>0</v>
      </c>
      <c r="AZ21" s="22">
        <v>0</v>
      </c>
      <c r="BA21" s="22">
        <v>0</v>
      </c>
      <c r="BB21" s="22">
        <v>0</v>
      </c>
      <c r="BC21" s="22">
        <v>0</v>
      </c>
      <c r="BD21" s="22">
        <v>0</v>
      </c>
      <c r="BE21" s="22">
        <v>0</v>
      </c>
      <c r="BF21" s="22">
        <v>0</v>
      </c>
      <c r="BG21" s="22">
        <v>0</v>
      </c>
      <c r="BH21" s="22">
        <v>0</v>
      </c>
      <c r="BI21" s="22">
        <v>0</v>
      </c>
      <c r="BJ21" s="22">
        <v>0</v>
      </c>
      <c r="BK21" s="22">
        <v>0</v>
      </c>
      <c r="BL21" s="22">
        <v>0</v>
      </c>
      <c r="BM21" s="22">
        <v>0</v>
      </c>
      <c r="BN21" s="22">
        <v>0</v>
      </c>
      <c r="BO21" s="22">
        <v>0</v>
      </c>
      <c r="BP21" s="22">
        <v>0</v>
      </c>
      <c r="BQ21" s="22">
        <v>0</v>
      </c>
      <c r="BR21" s="22">
        <v>0</v>
      </c>
      <c r="BS21" s="22">
        <v>0</v>
      </c>
      <c r="BT21" s="22">
        <v>0</v>
      </c>
      <c r="BU21" s="22">
        <v>0</v>
      </c>
      <c r="BV21" s="22">
        <v>0</v>
      </c>
      <c r="BW21" s="22">
        <v>0</v>
      </c>
      <c r="BX21" s="22">
        <v>0</v>
      </c>
      <c r="BY21" s="22">
        <v>0</v>
      </c>
      <c r="BZ21" s="22">
        <v>0</v>
      </c>
      <c r="CA21" s="22">
        <v>0</v>
      </c>
      <c r="CB21" s="22">
        <v>0</v>
      </c>
      <c r="CC21" s="22">
        <v>0</v>
      </c>
      <c r="CD21" s="22">
        <v>0</v>
      </c>
      <c r="CE21" s="22">
        <v>0</v>
      </c>
      <c r="CF21" s="22">
        <v>0</v>
      </c>
      <c r="CG21" s="22">
        <v>0</v>
      </c>
      <c r="CH21" s="22">
        <v>0</v>
      </c>
      <c r="CI21" s="22">
        <v>0</v>
      </c>
      <c r="CJ21" s="22">
        <v>0</v>
      </c>
      <c r="CK21" s="22">
        <v>0</v>
      </c>
      <c r="CL21" s="22">
        <v>0</v>
      </c>
      <c r="CM21" s="22">
        <v>0</v>
      </c>
      <c r="CN21" s="22">
        <v>0</v>
      </c>
      <c r="CO21" s="22">
        <v>0</v>
      </c>
      <c r="CP21" s="22">
        <v>0</v>
      </c>
      <c r="CQ21" s="22">
        <v>0</v>
      </c>
      <c r="CR21" s="22">
        <v>0</v>
      </c>
      <c r="CS21" s="22">
        <v>0</v>
      </c>
      <c r="CT21" s="22">
        <v>0</v>
      </c>
      <c r="CU21" s="22">
        <v>0</v>
      </c>
      <c r="CV21" s="22">
        <v>0</v>
      </c>
      <c r="CW21" s="22">
        <v>0</v>
      </c>
      <c r="CX21" s="22">
        <v>0</v>
      </c>
      <c r="CY21" s="22">
        <v>0</v>
      </c>
      <c r="CZ21" s="22">
        <v>0</v>
      </c>
      <c r="DA21" s="22">
        <v>0</v>
      </c>
      <c r="DB21" s="22">
        <v>0</v>
      </c>
      <c r="DC21" s="22">
        <v>0</v>
      </c>
      <c r="DD21" s="22">
        <v>0</v>
      </c>
      <c r="DE21" s="22">
        <v>0</v>
      </c>
      <c r="DF21" s="22">
        <v>0</v>
      </c>
      <c r="DG21" s="22">
        <v>0</v>
      </c>
      <c r="DH21" s="22">
        <v>0</v>
      </c>
      <c r="DI21" s="22">
        <v>0</v>
      </c>
      <c r="DJ21" s="22">
        <v>0</v>
      </c>
    </row>
    <row r="22" spans="1:114" s="10" customFormat="1" ht="56.25" x14ac:dyDescent="0.25">
      <c r="A22" s="17" t="s">
        <v>45</v>
      </c>
      <c r="B22" s="16" t="s">
        <v>50</v>
      </c>
      <c r="C22" s="24" t="s">
        <v>49</v>
      </c>
      <c r="D22" s="22">
        <v>60</v>
      </c>
      <c r="E22" s="22">
        <v>0</v>
      </c>
      <c r="F22" s="22">
        <v>18</v>
      </c>
      <c r="G22" s="22">
        <v>42</v>
      </c>
      <c r="H22" s="22">
        <v>0</v>
      </c>
      <c r="I22" s="22">
        <v>0</v>
      </c>
      <c r="J22" s="22">
        <v>0</v>
      </c>
      <c r="K22" s="22">
        <v>0</v>
      </c>
      <c r="L22" s="22">
        <v>0</v>
      </c>
      <c r="M22" s="22">
        <v>0</v>
      </c>
      <c r="N22" s="22">
        <v>0</v>
      </c>
      <c r="O22" s="22">
        <v>0</v>
      </c>
      <c r="P22" s="22">
        <v>0</v>
      </c>
      <c r="Q22" s="22">
        <v>0</v>
      </c>
      <c r="R22" s="22">
        <v>0</v>
      </c>
      <c r="S22" s="22">
        <v>0</v>
      </c>
      <c r="T22" s="22">
        <v>0</v>
      </c>
      <c r="U22" s="22">
        <v>0</v>
      </c>
      <c r="V22" s="22">
        <v>0</v>
      </c>
      <c r="W22" s="22">
        <v>0</v>
      </c>
      <c r="X22" s="22">
        <v>0</v>
      </c>
      <c r="Y22" s="22">
        <v>0</v>
      </c>
      <c r="Z22" s="22">
        <v>0</v>
      </c>
      <c r="AA22" s="22">
        <v>0</v>
      </c>
      <c r="AB22" s="22">
        <v>0</v>
      </c>
      <c r="AC22" s="22">
        <v>0</v>
      </c>
      <c r="AD22" s="22">
        <v>0</v>
      </c>
      <c r="AE22" s="22">
        <v>0</v>
      </c>
      <c r="AF22" s="22">
        <v>0</v>
      </c>
      <c r="AG22" s="22">
        <v>0</v>
      </c>
      <c r="AH22" s="22">
        <v>0</v>
      </c>
      <c r="AI22" s="22">
        <v>0</v>
      </c>
      <c r="AJ22" s="22">
        <v>0</v>
      </c>
      <c r="AK22" s="22">
        <v>0</v>
      </c>
      <c r="AL22" s="22">
        <v>0</v>
      </c>
      <c r="AM22" s="22">
        <v>0</v>
      </c>
      <c r="AN22" s="22">
        <v>0</v>
      </c>
      <c r="AO22" s="22">
        <v>0</v>
      </c>
      <c r="AP22" s="22">
        <v>0</v>
      </c>
      <c r="AQ22" s="22">
        <v>0</v>
      </c>
      <c r="AR22" s="22">
        <v>0</v>
      </c>
      <c r="AS22" s="22">
        <v>0</v>
      </c>
      <c r="AT22" s="22">
        <v>0</v>
      </c>
      <c r="AU22" s="22">
        <v>0</v>
      </c>
      <c r="AV22" s="22">
        <v>0</v>
      </c>
      <c r="AW22" s="22">
        <v>0</v>
      </c>
      <c r="AX22" s="22">
        <v>0</v>
      </c>
      <c r="AY22" s="22">
        <v>0</v>
      </c>
      <c r="AZ22" s="22">
        <v>0</v>
      </c>
      <c r="BA22" s="22">
        <v>0</v>
      </c>
      <c r="BB22" s="22">
        <v>0</v>
      </c>
      <c r="BC22" s="22">
        <v>0</v>
      </c>
      <c r="BD22" s="22">
        <v>0</v>
      </c>
      <c r="BE22" s="22">
        <v>0</v>
      </c>
      <c r="BF22" s="22">
        <v>0</v>
      </c>
      <c r="BG22" s="22">
        <v>0</v>
      </c>
      <c r="BH22" s="22">
        <v>0</v>
      </c>
      <c r="BI22" s="22">
        <v>0</v>
      </c>
      <c r="BJ22" s="22">
        <v>0</v>
      </c>
      <c r="BK22" s="22">
        <v>0</v>
      </c>
      <c r="BL22" s="22">
        <v>0</v>
      </c>
      <c r="BM22" s="22">
        <v>0</v>
      </c>
      <c r="BN22" s="22">
        <v>0</v>
      </c>
      <c r="BO22" s="22">
        <v>0</v>
      </c>
      <c r="BP22" s="22">
        <v>0</v>
      </c>
      <c r="BQ22" s="22">
        <v>0</v>
      </c>
      <c r="BR22" s="22">
        <v>0</v>
      </c>
      <c r="BS22" s="22">
        <v>0</v>
      </c>
      <c r="BT22" s="22">
        <v>0</v>
      </c>
      <c r="BU22" s="22">
        <v>0</v>
      </c>
      <c r="BV22" s="22">
        <v>0</v>
      </c>
      <c r="BW22" s="22">
        <v>0</v>
      </c>
      <c r="BX22" s="22">
        <v>0</v>
      </c>
      <c r="BY22" s="22">
        <v>0</v>
      </c>
      <c r="BZ22" s="22">
        <v>0</v>
      </c>
      <c r="CA22" s="22">
        <v>0</v>
      </c>
      <c r="CB22" s="22">
        <v>0</v>
      </c>
      <c r="CC22" s="22">
        <v>0</v>
      </c>
      <c r="CD22" s="22">
        <v>0</v>
      </c>
      <c r="CE22" s="22">
        <v>0</v>
      </c>
      <c r="CF22" s="22">
        <v>0</v>
      </c>
      <c r="CG22" s="22">
        <v>0</v>
      </c>
      <c r="CH22" s="22">
        <v>0</v>
      </c>
      <c r="CI22" s="22">
        <v>0</v>
      </c>
      <c r="CJ22" s="22">
        <v>0</v>
      </c>
      <c r="CK22" s="22">
        <v>0</v>
      </c>
      <c r="CL22" s="22">
        <v>0</v>
      </c>
      <c r="CM22" s="22">
        <v>0</v>
      </c>
      <c r="CN22" s="22">
        <v>0</v>
      </c>
      <c r="CO22" s="22">
        <v>0</v>
      </c>
      <c r="CP22" s="22">
        <v>0</v>
      </c>
      <c r="CQ22" s="22">
        <v>0</v>
      </c>
      <c r="CR22" s="22">
        <v>0</v>
      </c>
      <c r="CS22" s="22">
        <v>0</v>
      </c>
      <c r="CT22" s="22">
        <v>0</v>
      </c>
      <c r="CU22" s="22">
        <v>0</v>
      </c>
      <c r="CV22" s="22">
        <v>0</v>
      </c>
      <c r="CW22" s="22">
        <v>0</v>
      </c>
      <c r="CX22" s="22">
        <v>0</v>
      </c>
      <c r="CY22" s="22">
        <v>0</v>
      </c>
      <c r="CZ22" s="22">
        <v>0</v>
      </c>
      <c r="DA22" s="22">
        <v>0</v>
      </c>
      <c r="DB22" s="22">
        <v>0</v>
      </c>
      <c r="DC22" s="22">
        <v>0</v>
      </c>
      <c r="DD22" s="22">
        <v>0</v>
      </c>
      <c r="DE22" s="22">
        <v>0</v>
      </c>
      <c r="DF22" s="22">
        <v>0</v>
      </c>
      <c r="DG22" s="22">
        <v>0</v>
      </c>
      <c r="DH22" s="22">
        <v>0</v>
      </c>
      <c r="DI22" s="22">
        <v>0</v>
      </c>
      <c r="DJ22" s="22">
        <v>0</v>
      </c>
    </row>
    <row r="23" spans="1:114" s="10" customFormat="1" ht="75" x14ac:dyDescent="0.25">
      <c r="A23" s="17" t="s">
        <v>46</v>
      </c>
      <c r="B23" s="16" t="s">
        <v>56</v>
      </c>
      <c r="C23" s="24" t="s">
        <v>49</v>
      </c>
      <c r="D23" s="22">
        <v>120</v>
      </c>
      <c r="E23" s="22">
        <v>0</v>
      </c>
      <c r="F23" s="22">
        <v>25</v>
      </c>
      <c r="G23" s="22">
        <v>95</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2">
        <v>0</v>
      </c>
      <c r="AN23" s="22">
        <v>0</v>
      </c>
      <c r="AO23" s="22">
        <v>0</v>
      </c>
      <c r="AP23" s="22">
        <v>0</v>
      </c>
      <c r="AQ23" s="22">
        <v>0</v>
      </c>
      <c r="AR23" s="22">
        <v>0</v>
      </c>
      <c r="AS23" s="22">
        <v>0</v>
      </c>
      <c r="AT23" s="22">
        <v>0</v>
      </c>
      <c r="AU23" s="22">
        <v>0</v>
      </c>
      <c r="AV23" s="22">
        <v>0</v>
      </c>
      <c r="AW23" s="22">
        <v>0</v>
      </c>
      <c r="AX23" s="22">
        <v>0</v>
      </c>
      <c r="AY23" s="22">
        <v>0</v>
      </c>
      <c r="AZ23" s="22">
        <v>0</v>
      </c>
      <c r="BA23" s="22">
        <v>0</v>
      </c>
      <c r="BB23" s="22">
        <v>0</v>
      </c>
      <c r="BC23" s="22">
        <v>0</v>
      </c>
      <c r="BD23" s="22">
        <v>0</v>
      </c>
      <c r="BE23" s="22">
        <v>0</v>
      </c>
      <c r="BF23" s="22">
        <v>0</v>
      </c>
      <c r="BG23" s="22">
        <v>0</v>
      </c>
      <c r="BH23" s="22">
        <v>0</v>
      </c>
      <c r="BI23" s="22">
        <v>0</v>
      </c>
      <c r="BJ23" s="22">
        <v>0</v>
      </c>
      <c r="BK23" s="22">
        <v>0</v>
      </c>
      <c r="BL23" s="22">
        <v>0</v>
      </c>
      <c r="BM23" s="22">
        <v>0</v>
      </c>
      <c r="BN23" s="22">
        <v>0</v>
      </c>
      <c r="BO23" s="22">
        <v>0</v>
      </c>
      <c r="BP23" s="22">
        <v>0</v>
      </c>
      <c r="BQ23" s="22">
        <v>0</v>
      </c>
      <c r="BR23" s="22">
        <v>0</v>
      </c>
      <c r="BS23" s="22">
        <v>0</v>
      </c>
      <c r="BT23" s="22">
        <v>0</v>
      </c>
      <c r="BU23" s="22">
        <v>0</v>
      </c>
      <c r="BV23" s="22">
        <v>0</v>
      </c>
      <c r="BW23" s="22">
        <v>0</v>
      </c>
      <c r="BX23" s="22">
        <v>0</v>
      </c>
      <c r="BY23" s="22">
        <v>0</v>
      </c>
      <c r="BZ23" s="22">
        <v>0</v>
      </c>
      <c r="CA23" s="22">
        <v>0</v>
      </c>
      <c r="CB23" s="22">
        <v>0</v>
      </c>
      <c r="CC23" s="22">
        <v>0</v>
      </c>
      <c r="CD23" s="22">
        <v>0</v>
      </c>
      <c r="CE23" s="22">
        <v>0</v>
      </c>
      <c r="CF23" s="22">
        <v>0</v>
      </c>
      <c r="CG23" s="22">
        <v>0</v>
      </c>
      <c r="CH23" s="22">
        <v>0</v>
      </c>
      <c r="CI23" s="22">
        <v>0</v>
      </c>
      <c r="CJ23" s="22">
        <v>0</v>
      </c>
      <c r="CK23" s="22">
        <v>0</v>
      </c>
      <c r="CL23" s="22">
        <v>0</v>
      </c>
      <c r="CM23" s="22">
        <v>0</v>
      </c>
      <c r="CN23" s="22">
        <v>0</v>
      </c>
      <c r="CO23" s="22">
        <v>0</v>
      </c>
      <c r="CP23" s="22">
        <v>0</v>
      </c>
      <c r="CQ23" s="22">
        <v>0</v>
      </c>
      <c r="CR23" s="22">
        <v>0</v>
      </c>
      <c r="CS23" s="22">
        <v>0</v>
      </c>
      <c r="CT23" s="22">
        <v>0</v>
      </c>
      <c r="CU23" s="22">
        <v>0</v>
      </c>
      <c r="CV23" s="22">
        <v>0</v>
      </c>
      <c r="CW23" s="22">
        <v>0</v>
      </c>
      <c r="CX23" s="22">
        <v>0</v>
      </c>
      <c r="CY23" s="22">
        <v>0</v>
      </c>
      <c r="CZ23" s="22">
        <v>0</v>
      </c>
      <c r="DA23" s="22">
        <v>0</v>
      </c>
      <c r="DB23" s="22">
        <v>0</v>
      </c>
      <c r="DC23" s="22">
        <v>0</v>
      </c>
      <c r="DD23" s="22">
        <v>0</v>
      </c>
      <c r="DE23" s="22">
        <v>0</v>
      </c>
      <c r="DF23" s="22">
        <v>0</v>
      </c>
      <c r="DG23" s="22">
        <v>0</v>
      </c>
      <c r="DH23" s="22">
        <v>0</v>
      </c>
      <c r="DI23" s="22">
        <v>0</v>
      </c>
      <c r="DJ23" s="22">
        <v>0</v>
      </c>
    </row>
    <row r="24" spans="1:114" s="10" customFormat="1" ht="75" x14ac:dyDescent="0.25">
      <c r="A24" s="17" t="s">
        <v>47</v>
      </c>
      <c r="B24" s="16" t="s">
        <v>51</v>
      </c>
      <c r="C24" s="24" t="s">
        <v>49</v>
      </c>
      <c r="D24" s="22">
        <v>60</v>
      </c>
      <c r="E24" s="22">
        <v>0</v>
      </c>
      <c r="F24" s="22">
        <v>27</v>
      </c>
      <c r="G24" s="22">
        <v>33</v>
      </c>
      <c r="H24" s="22">
        <v>0</v>
      </c>
      <c r="I24" s="22">
        <v>0</v>
      </c>
      <c r="J24" s="22">
        <v>0</v>
      </c>
      <c r="K24" s="22">
        <v>0</v>
      </c>
      <c r="L24" s="22">
        <v>0</v>
      </c>
      <c r="M24" s="22">
        <v>0</v>
      </c>
      <c r="N24" s="22">
        <v>0</v>
      </c>
      <c r="O24" s="22">
        <v>0</v>
      </c>
      <c r="P24" s="22">
        <v>0</v>
      </c>
      <c r="Q24" s="22">
        <v>0</v>
      </c>
      <c r="R24" s="22">
        <v>0</v>
      </c>
      <c r="S24" s="22">
        <v>0</v>
      </c>
      <c r="T24" s="22">
        <v>0</v>
      </c>
      <c r="U24" s="22">
        <v>0</v>
      </c>
      <c r="V24" s="22">
        <v>0</v>
      </c>
      <c r="W24" s="22">
        <v>0</v>
      </c>
      <c r="X24" s="22">
        <v>0</v>
      </c>
      <c r="Y24" s="22">
        <v>0</v>
      </c>
      <c r="Z24" s="22">
        <v>0</v>
      </c>
      <c r="AA24" s="22">
        <v>0</v>
      </c>
      <c r="AB24" s="22">
        <v>0</v>
      </c>
      <c r="AC24" s="22">
        <v>0</v>
      </c>
      <c r="AD24" s="22">
        <v>0</v>
      </c>
      <c r="AE24" s="22">
        <v>0</v>
      </c>
      <c r="AF24" s="22">
        <v>0</v>
      </c>
      <c r="AG24" s="22">
        <v>0</v>
      </c>
      <c r="AH24" s="22">
        <v>0</v>
      </c>
      <c r="AI24" s="22">
        <v>0</v>
      </c>
      <c r="AJ24" s="22">
        <v>0</v>
      </c>
      <c r="AK24" s="22">
        <v>0</v>
      </c>
      <c r="AL24" s="22">
        <v>0</v>
      </c>
      <c r="AM24" s="22">
        <v>0</v>
      </c>
      <c r="AN24" s="22">
        <v>0</v>
      </c>
      <c r="AO24" s="22">
        <v>0</v>
      </c>
      <c r="AP24" s="22">
        <v>0</v>
      </c>
      <c r="AQ24" s="22">
        <v>0</v>
      </c>
      <c r="AR24" s="22">
        <v>0</v>
      </c>
      <c r="AS24" s="22">
        <v>0</v>
      </c>
      <c r="AT24" s="22">
        <v>0</v>
      </c>
      <c r="AU24" s="22">
        <v>0</v>
      </c>
      <c r="AV24" s="22">
        <v>0</v>
      </c>
      <c r="AW24" s="22">
        <v>0</v>
      </c>
      <c r="AX24" s="22">
        <v>0</v>
      </c>
      <c r="AY24" s="22">
        <v>0</v>
      </c>
      <c r="AZ24" s="22">
        <v>0</v>
      </c>
      <c r="BA24" s="22">
        <v>0</v>
      </c>
      <c r="BB24" s="22">
        <v>0</v>
      </c>
      <c r="BC24" s="22">
        <v>0</v>
      </c>
      <c r="BD24" s="22">
        <v>0</v>
      </c>
      <c r="BE24" s="22">
        <v>0</v>
      </c>
      <c r="BF24" s="22">
        <v>0</v>
      </c>
      <c r="BG24" s="22">
        <v>0</v>
      </c>
      <c r="BH24" s="22">
        <v>0</v>
      </c>
      <c r="BI24" s="22">
        <v>0</v>
      </c>
      <c r="BJ24" s="22">
        <v>0</v>
      </c>
      <c r="BK24" s="22">
        <v>0</v>
      </c>
      <c r="BL24" s="22">
        <v>0</v>
      </c>
      <c r="BM24" s="22">
        <v>0</v>
      </c>
      <c r="BN24" s="22">
        <v>0</v>
      </c>
      <c r="BO24" s="22">
        <v>0</v>
      </c>
      <c r="BP24" s="22">
        <v>0</v>
      </c>
      <c r="BQ24" s="22">
        <v>0</v>
      </c>
      <c r="BR24" s="22">
        <v>0</v>
      </c>
      <c r="BS24" s="22">
        <v>0</v>
      </c>
      <c r="BT24" s="22">
        <v>0</v>
      </c>
      <c r="BU24" s="22">
        <v>0</v>
      </c>
      <c r="BV24" s="22">
        <v>0</v>
      </c>
      <c r="BW24" s="22">
        <v>0</v>
      </c>
      <c r="BX24" s="22">
        <v>0</v>
      </c>
      <c r="BY24" s="22">
        <v>0</v>
      </c>
      <c r="BZ24" s="22">
        <v>0</v>
      </c>
      <c r="CA24" s="22">
        <v>0</v>
      </c>
      <c r="CB24" s="22">
        <v>0</v>
      </c>
      <c r="CC24" s="22">
        <v>0</v>
      </c>
      <c r="CD24" s="22">
        <v>0</v>
      </c>
      <c r="CE24" s="22">
        <v>0</v>
      </c>
      <c r="CF24" s="22">
        <v>0</v>
      </c>
      <c r="CG24" s="22">
        <v>0</v>
      </c>
      <c r="CH24" s="22">
        <v>0</v>
      </c>
      <c r="CI24" s="22">
        <v>0</v>
      </c>
      <c r="CJ24" s="22">
        <v>0</v>
      </c>
      <c r="CK24" s="22">
        <v>0</v>
      </c>
      <c r="CL24" s="22">
        <v>0</v>
      </c>
      <c r="CM24" s="22">
        <v>0</v>
      </c>
      <c r="CN24" s="22">
        <v>0</v>
      </c>
      <c r="CO24" s="22">
        <v>0</v>
      </c>
      <c r="CP24" s="22">
        <v>0</v>
      </c>
      <c r="CQ24" s="22">
        <v>0</v>
      </c>
      <c r="CR24" s="22">
        <v>0</v>
      </c>
      <c r="CS24" s="22">
        <v>0</v>
      </c>
      <c r="CT24" s="22">
        <v>0</v>
      </c>
      <c r="CU24" s="22">
        <v>0</v>
      </c>
      <c r="CV24" s="22">
        <v>0</v>
      </c>
      <c r="CW24" s="22">
        <v>0</v>
      </c>
      <c r="CX24" s="22">
        <v>0</v>
      </c>
      <c r="CY24" s="22">
        <v>0</v>
      </c>
      <c r="CZ24" s="22">
        <v>0</v>
      </c>
      <c r="DA24" s="22">
        <v>0</v>
      </c>
      <c r="DB24" s="22">
        <v>0</v>
      </c>
      <c r="DC24" s="22">
        <v>0</v>
      </c>
      <c r="DD24" s="22">
        <v>0</v>
      </c>
      <c r="DE24" s="22">
        <v>0</v>
      </c>
      <c r="DF24" s="22">
        <v>0</v>
      </c>
      <c r="DG24" s="22">
        <v>0</v>
      </c>
      <c r="DH24" s="22">
        <v>0</v>
      </c>
      <c r="DI24" s="22">
        <v>0</v>
      </c>
      <c r="DJ24" s="22">
        <v>0</v>
      </c>
    </row>
    <row r="25" spans="1:114" s="10" customFormat="1" ht="93.75" x14ac:dyDescent="0.25">
      <c r="A25" s="17" t="s">
        <v>48</v>
      </c>
      <c r="B25" s="16" t="s">
        <v>52</v>
      </c>
      <c r="C25" s="24" t="s">
        <v>49</v>
      </c>
      <c r="D25" s="22">
        <v>102</v>
      </c>
      <c r="E25" s="22">
        <v>0</v>
      </c>
      <c r="F25" s="22">
        <v>30</v>
      </c>
      <c r="G25" s="22">
        <v>10</v>
      </c>
      <c r="H25" s="22">
        <v>0</v>
      </c>
      <c r="I25" s="22">
        <v>0</v>
      </c>
      <c r="J25" s="22">
        <v>0</v>
      </c>
      <c r="K25" s="22">
        <v>0</v>
      </c>
      <c r="L25" s="22">
        <v>0</v>
      </c>
      <c r="M25" s="22">
        <v>0</v>
      </c>
      <c r="N25" s="22">
        <v>0</v>
      </c>
      <c r="O25" s="22">
        <v>0</v>
      </c>
      <c r="P25" s="22">
        <v>0</v>
      </c>
      <c r="Q25" s="22">
        <v>0</v>
      </c>
      <c r="R25" s="22">
        <v>0</v>
      </c>
      <c r="S25" s="22">
        <v>0</v>
      </c>
      <c r="T25" s="22">
        <v>1</v>
      </c>
      <c r="U25" s="22">
        <v>2</v>
      </c>
      <c r="V25" s="22">
        <v>0</v>
      </c>
      <c r="W25" s="22">
        <v>10</v>
      </c>
      <c r="X25" s="22">
        <v>0</v>
      </c>
      <c r="Y25" s="22">
        <v>0</v>
      </c>
      <c r="Z25" s="22">
        <v>0</v>
      </c>
      <c r="AA25" s="22">
        <v>0</v>
      </c>
      <c r="AB25" s="22">
        <v>0</v>
      </c>
      <c r="AC25" s="22">
        <v>0</v>
      </c>
      <c r="AD25" s="22">
        <v>2</v>
      </c>
      <c r="AE25" s="22">
        <v>0</v>
      </c>
      <c r="AF25" s="22">
        <v>0</v>
      </c>
      <c r="AG25" s="22">
        <v>0</v>
      </c>
      <c r="AH25" s="22">
        <v>20</v>
      </c>
      <c r="AI25" s="22">
        <v>0</v>
      </c>
      <c r="AJ25" s="22">
        <v>0</v>
      </c>
      <c r="AK25" s="22">
        <v>0</v>
      </c>
      <c r="AL25" s="22">
        <v>0</v>
      </c>
      <c r="AM25" s="22">
        <v>0</v>
      </c>
      <c r="AN25" s="22">
        <v>0</v>
      </c>
      <c r="AO25" s="22">
        <v>0</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8</v>
      </c>
      <c r="BH25" s="22">
        <v>0</v>
      </c>
      <c r="BI25" s="22">
        <v>0</v>
      </c>
      <c r="BJ25" s="22">
        <v>0</v>
      </c>
      <c r="BK25" s="22">
        <v>0</v>
      </c>
      <c r="BL25" s="22">
        <v>0</v>
      </c>
      <c r="BM25" s="22">
        <v>0</v>
      </c>
      <c r="BN25" s="22">
        <v>0</v>
      </c>
      <c r="BO25" s="22">
        <v>0</v>
      </c>
      <c r="BP25" s="22">
        <v>0</v>
      </c>
      <c r="BQ25" s="22">
        <v>0</v>
      </c>
      <c r="BR25" s="22">
        <v>0</v>
      </c>
      <c r="BS25" s="22">
        <v>1</v>
      </c>
      <c r="BT25" s="22">
        <v>0</v>
      </c>
      <c r="BU25" s="22">
        <v>0</v>
      </c>
      <c r="BV25" s="22">
        <v>2</v>
      </c>
      <c r="BW25" s="22">
        <v>0</v>
      </c>
      <c r="BX25" s="22">
        <v>0</v>
      </c>
      <c r="BY25" s="22">
        <v>0</v>
      </c>
      <c r="BZ25" s="22">
        <v>0</v>
      </c>
      <c r="CA25" s="22">
        <v>0</v>
      </c>
      <c r="CB25" s="22">
        <v>0</v>
      </c>
      <c r="CC25" s="22">
        <v>0</v>
      </c>
      <c r="CD25" s="22">
        <v>1</v>
      </c>
      <c r="CE25" s="22">
        <v>0</v>
      </c>
      <c r="CF25" s="22">
        <v>0</v>
      </c>
      <c r="CG25" s="22">
        <v>0</v>
      </c>
      <c r="CH25" s="22">
        <v>0</v>
      </c>
      <c r="CI25" s="22">
        <v>12</v>
      </c>
      <c r="CJ25" s="22">
        <v>0</v>
      </c>
      <c r="CK25" s="22">
        <v>0</v>
      </c>
      <c r="CL25" s="22">
        <v>0</v>
      </c>
      <c r="CM25" s="22">
        <v>0</v>
      </c>
      <c r="CN25" s="22">
        <v>0</v>
      </c>
      <c r="CO25" s="22">
        <v>0</v>
      </c>
      <c r="CP25" s="22">
        <v>0</v>
      </c>
      <c r="CQ25" s="22">
        <v>0</v>
      </c>
      <c r="CR25" s="22">
        <v>0</v>
      </c>
      <c r="CS25" s="22">
        <v>0</v>
      </c>
      <c r="CT25" s="22">
        <v>0</v>
      </c>
      <c r="CU25" s="22">
        <v>0</v>
      </c>
      <c r="CV25" s="22">
        <v>1</v>
      </c>
      <c r="CW25" s="22">
        <v>0</v>
      </c>
      <c r="CX25" s="22">
        <v>0</v>
      </c>
      <c r="CY25" s="22">
        <v>2</v>
      </c>
      <c r="CZ25" s="22">
        <v>0</v>
      </c>
      <c r="DA25" s="22">
        <v>0</v>
      </c>
      <c r="DB25" s="22">
        <v>0</v>
      </c>
      <c r="DC25" s="22">
        <v>0</v>
      </c>
      <c r="DD25" s="22">
        <v>0</v>
      </c>
      <c r="DE25" s="22">
        <v>0</v>
      </c>
      <c r="DF25" s="22">
        <v>0</v>
      </c>
      <c r="DG25" s="22">
        <v>0</v>
      </c>
      <c r="DH25" s="22">
        <v>0</v>
      </c>
      <c r="DI25" s="22">
        <v>0</v>
      </c>
      <c r="DJ25" s="22">
        <v>0</v>
      </c>
    </row>
    <row r="26" spans="1:114" s="19" customFormat="1" ht="22.5" customHeight="1" x14ac:dyDescent="0.25">
      <c r="A26" s="18"/>
      <c r="B26" s="13" t="s">
        <v>10</v>
      </c>
      <c r="C26" s="21" t="s">
        <v>13</v>
      </c>
      <c r="D26" s="15">
        <f t="shared" ref="D26" si="0">SUMIFS(D19:D25,$C$19:$C$25,"Городской")</f>
        <v>994</v>
      </c>
      <c r="E26" s="15">
        <f t="shared" ref="E26:AH26" si="1">SUMIFS(E19:E25,$C$19:$C$25,"Городской")</f>
        <v>0</v>
      </c>
      <c r="F26" s="15">
        <f t="shared" si="1"/>
        <v>325</v>
      </c>
      <c r="G26" s="15">
        <f t="shared" si="1"/>
        <v>602</v>
      </c>
      <c r="H26" s="15">
        <f t="shared" si="1"/>
        <v>0</v>
      </c>
      <c r="I26" s="15">
        <f t="shared" si="1"/>
        <v>0</v>
      </c>
      <c r="J26" s="15">
        <f t="shared" si="1"/>
        <v>0</v>
      </c>
      <c r="K26" s="15">
        <f t="shared" si="1"/>
        <v>0</v>
      </c>
      <c r="L26" s="15">
        <f t="shared" si="1"/>
        <v>0</v>
      </c>
      <c r="M26" s="15">
        <f t="shared" si="1"/>
        <v>0</v>
      </c>
      <c r="N26" s="15">
        <f t="shared" si="1"/>
        <v>0</v>
      </c>
      <c r="O26" s="15">
        <f t="shared" si="1"/>
        <v>0</v>
      </c>
      <c r="P26" s="15">
        <f t="shared" si="1"/>
        <v>0</v>
      </c>
      <c r="Q26" s="15">
        <f t="shared" si="1"/>
        <v>0</v>
      </c>
      <c r="R26" s="15">
        <f t="shared" si="1"/>
        <v>0</v>
      </c>
      <c r="S26" s="15">
        <f t="shared" si="1"/>
        <v>0</v>
      </c>
      <c r="T26" s="15">
        <f t="shared" si="1"/>
        <v>1</v>
      </c>
      <c r="U26" s="15">
        <f t="shared" si="1"/>
        <v>2</v>
      </c>
      <c r="V26" s="15">
        <f t="shared" si="1"/>
        <v>0</v>
      </c>
      <c r="W26" s="15">
        <f t="shared" si="1"/>
        <v>10</v>
      </c>
      <c r="X26" s="15">
        <f t="shared" si="1"/>
        <v>0</v>
      </c>
      <c r="Y26" s="15">
        <f t="shared" si="1"/>
        <v>0</v>
      </c>
      <c r="Z26" s="15">
        <f t="shared" si="1"/>
        <v>0</v>
      </c>
      <c r="AA26" s="15">
        <f t="shared" si="1"/>
        <v>0</v>
      </c>
      <c r="AB26" s="15">
        <f t="shared" si="1"/>
        <v>0</v>
      </c>
      <c r="AC26" s="15">
        <f t="shared" si="1"/>
        <v>0</v>
      </c>
      <c r="AD26" s="15">
        <f t="shared" si="1"/>
        <v>2</v>
      </c>
      <c r="AE26" s="15">
        <f t="shared" si="1"/>
        <v>0</v>
      </c>
      <c r="AF26" s="15">
        <f t="shared" si="1"/>
        <v>0</v>
      </c>
      <c r="AG26" s="15">
        <f t="shared" si="1"/>
        <v>0</v>
      </c>
      <c r="AH26" s="15">
        <f t="shared" si="1"/>
        <v>20</v>
      </c>
      <c r="AI26" s="15">
        <f t="shared" ref="AI26:AP26" si="2">SUMIFS(AI19:AI25,$C$19:$C$25,"Городской")</f>
        <v>2</v>
      </c>
      <c r="AJ26" s="15">
        <f t="shared" si="2"/>
        <v>3</v>
      </c>
      <c r="AK26" s="15">
        <f t="shared" si="2"/>
        <v>0</v>
      </c>
      <c r="AL26" s="15">
        <f t="shared" si="2"/>
        <v>0</v>
      </c>
      <c r="AM26" s="15">
        <f t="shared" si="2"/>
        <v>0</v>
      </c>
      <c r="AN26" s="15">
        <f t="shared" si="2"/>
        <v>0</v>
      </c>
      <c r="AO26" s="15">
        <f t="shared" si="2"/>
        <v>0</v>
      </c>
      <c r="AP26" s="15">
        <f t="shared" si="2"/>
        <v>0</v>
      </c>
      <c r="AQ26" s="15">
        <f t="shared" ref="AQ26:BV26" si="3">SUMIFS(AQ19:AQ25,$C$19:$C$25,"Городской")</f>
        <v>0</v>
      </c>
      <c r="AR26" s="15">
        <f t="shared" si="3"/>
        <v>0</v>
      </c>
      <c r="AS26" s="15">
        <f t="shared" si="3"/>
        <v>0</v>
      </c>
      <c r="AT26" s="15">
        <f t="shared" si="3"/>
        <v>0</v>
      </c>
      <c r="AU26" s="15">
        <f t="shared" si="3"/>
        <v>0</v>
      </c>
      <c r="AV26" s="15">
        <f t="shared" si="3"/>
        <v>0</v>
      </c>
      <c r="AW26" s="15">
        <f t="shared" si="3"/>
        <v>0</v>
      </c>
      <c r="AX26" s="15">
        <f t="shared" si="3"/>
        <v>0</v>
      </c>
      <c r="AY26" s="15">
        <f t="shared" si="3"/>
        <v>0</v>
      </c>
      <c r="AZ26" s="15">
        <f t="shared" si="3"/>
        <v>0</v>
      </c>
      <c r="BA26" s="15">
        <f t="shared" si="3"/>
        <v>0</v>
      </c>
      <c r="BB26" s="15">
        <f t="shared" si="3"/>
        <v>0</v>
      </c>
      <c r="BC26" s="15">
        <f t="shared" si="3"/>
        <v>0</v>
      </c>
      <c r="BD26" s="15">
        <f t="shared" si="3"/>
        <v>0</v>
      </c>
      <c r="BE26" s="15">
        <f t="shared" si="3"/>
        <v>0</v>
      </c>
      <c r="BF26" s="15">
        <f t="shared" si="3"/>
        <v>0</v>
      </c>
      <c r="BG26" s="15">
        <f t="shared" si="3"/>
        <v>8</v>
      </c>
      <c r="BH26" s="15">
        <f t="shared" si="3"/>
        <v>0</v>
      </c>
      <c r="BI26" s="15">
        <f t="shared" si="3"/>
        <v>0</v>
      </c>
      <c r="BJ26" s="15">
        <f t="shared" si="3"/>
        <v>0</v>
      </c>
      <c r="BK26" s="15">
        <f t="shared" si="3"/>
        <v>0</v>
      </c>
      <c r="BL26" s="15">
        <f t="shared" si="3"/>
        <v>0</v>
      </c>
      <c r="BM26" s="15">
        <f t="shared" si="3"/>
        <v>0</v>
      </c>
      <c r="BN26" s="15">
        <f t="shared" si="3"/>
        <v>0</v>
      </c>
      <c r="BO26" s="15">
        <f t="shared" si="3"/>
        <v>0</v>
      </c>
      <c r="BP26" s="15">
        <f t="shared" si="3"/>
        <v>0</v>
      </c>
      <c r="BQ26" s="15">
        <f t="shared" si="3"/>
        <v>0</v>
      </c>
      <c r="BR26" s="15">
        <f t="shared" si="3"/>
        <v>0</v>
      </c>
      <c r="BS26" s="15">
        <f t="shared" si="3"/>
        <v>1</v>
      </c>
      <c r="BT26" s="15">
        <f t="shared" si="3"/>
        <v>0</v>
      </c>
      <c r="BU26" s="15">
        <f t="shared" si="3"/>
        <v>0</v>
      </c>
      <c r="BV26" s="15">
        <f t="shared" si="3"/>
        <v>2</v>
      </c>
      <c r="BW26" s="15">
        <f t="shared" ref="BW26:CE26" si="4">SUMIFS(BW19:BW25,$C$19:$C$25,"Городской")</f>
        <v>0</v>
      </c>
      <c r="BX26" s="15">
        <f t="shared" si="4"/>
        <v>0</v>
      </c>
      <c r="BY26" s="15">
        <f t="shared" si="4"/>
        <v>0</v>
      </c>
      <c r="BZ26" s="15">
        <f t="shared" si="4"/>
        <v>0</v>
      </c>
      <c r="CA26" s="15">
        <f t="shared" si="4"/>
        <v>0</v>
      </c>
      <c r="CB26" s="15">
        <f t="shared" si="4"/>
        <v>0</v>
      </c>
      <c r="CC26" s="15">
        <f t="shared" si="4"/>
        <v>0</v>
      </c>
      <c r="CD26" s="15">
        <f t="shared" si="4"/>
        <v>1</v>
      </c>
      <c r="CE26" s="15">
        <f t="shared" si="4"/>
        <v>0</v>
      </c>
      <c r="CF26" s="15">
        <f t="shared" ref="CF26" si="5">SUMIFS(CF19:CF25,$C$19:$C$25,"Городской")</f>
        <v>0</v>
      </c>
      <c r="CG26" s="15">
        <f t="shared" ref="CG26:DJ26" si="6">SUMIFS(CG19:CG25,$C$19:$C$25,"Городской")</f>
        <v>0</v>
      </c>
      <c r="CH26" s="15">
        <f t="shared" si="6"/>
        <v>0</v>
      </c>
      <c r="CI26" s="15">
        <f t="shared" si="6"/>
        <v>12</v>
      </c>
      <c r="CJ26" s="15">
        <f t="shared" si="6"/>
        <v>0</v>
      </c>
      <c r="CK26" s="15">
        <f t="shared" si="6"/>
        <v>0</v>
      </c>
      <c r="CL26" s="15">
        <f t="shared" si="6"/>
        <v>0</v>
      </c>
      <c r="CM26" s="15">
        <f t="shared" si="6"/>
        <v>0</v>
      </c>
      <c r="CN26" s="15">
        <f t="shared" si="6"/>
        <v>0</v>
      </c>
      <c r="CO26" s="15">
        <f t="shared" si="6"/>
        <v>0</v>
      </c>
      <c r="CP26" s="15">
        <f t="shared" si="6"/>
        <v>0</v>
      </c>
      <c r="CQ26" s="15">
        <f t="shared" si="6"/>
        <v>0</v>
      </c>
      <c r="CR26" s="15">
        <f t="shared" si="6"/>
        <v>0</v>
      </c>
      <c r="CS26" s="15">
        <f t="shared" si="6"/>
        <v>0</v>
      </c>
      <c r="CT26" s="15">
        <f t="shared" si="6"/>
        <v>0</v>
      </c>
      <c r="CU26" s="15">
        <f t="shared" si="6"/>
        <v>0</v>
      </c>
      <c r="CV26" s="15">
        <f t="shared" si="6"/>
        <v>1</v>
      </c>
      <c r="CW26" s="15">
        <f t="shared" si="6"/>
        <v>0</v>
      </c>
      <c r="CX26" s="15">
        <f t="shared" si="6"/>
        <v>0</v>
      </c>
      <c r="CY26" s="15">
        <f t="shared" si="6"/>
        <v>2</v>
      </c>
      <c r="CZ26" s="15">
        <f t="shared" si="6"/>
        <v>0</v>
      </c>
      <c r="DA26" s="15">
        <f t="shared" si="6"/>
        <v>0</v>
      </c>
      <c r="DB26" s="15">
        <f t="shared" si="6"/>
        <v>0</v>
      </c>
      <c r="DC26" s="15">
        <f t="shared" si="6"/>
        <v>0</v>
      </c>
      <c r="DD26" s="15">
        <f t="shared" si="6"/>
        <v>0</v>
      </c>
      <c r="DE26" s="15">
        <f t="shared" si="6"/>
        <v>0</v>
      </c>
      <c r="DF26" s="15">
        <f t="shared" si="6"/>
        <v>0</v>
      </c>
      <c r="DG26" s="15">
        <f t="shared" si="6"/>
        <v>0</v>
      </c>
      <c r="DH26" s="15">
        <f t="shared" si="6"/>
        <v>0</v>
      </c>
      <c r="DI26" s="15">
        <f t="shared" si="6"/>
        <v>0</v>
      </c>
      <c r="DJ26" s="15">
        <f t="shared" si="6"/>
        <v>0</v>
      </c>
    </row>
    <row r="27" spans="1:114" s="19" customFormat="1" ht="22.5" customHeight="1" x14ac:dyDescent="0.25">
      <c r="A27" s="18"/>
      <c r="B27" s="13" t="s">
        <v>11</v>
      </c>
      <c r="C27" s="21" t="s">
        <v>13</v>
      </c>
      <c r="D27" s="15">
        <f t="shared" ref="D27" si="7">SUMIFS(D19:D25,$C$19:$C$25,"Сельский")</f>
        <v>0</v>
      </c>
      <c r="E27" s="15">
        <f t="shared" ref="E27:AH27" si="8">SUMIFS(E19:E25,$C$19:$C$25,"Сельский")</f>
        <v>0</v>
      </c>
      <c r="F27" s="15">
        <f t="shared" si="8"/>
        <v>0</v>
      </c>
      <c r="G27" s="15">
        <f t="shared" si="8"/>
        <v>0</v>
      </c>
      <c r="H27" s="15">
        <f t="shared" si="8"/>
        <v>0</v>
      </c>
      <c r="I27" s="15">
        <f t="shared" si="8"/>
        <v>0</v>
      </c>
      <c r="J27" s="15">
        <f t="shared" si="8"/>
        <v>0</v>
      </c>
      <c r="K27" s="15">
        <f t="shared" si="8"/>
        <v>0</v>
      </c>
      <c r="L27" s="15">
        <f t="shared" si="8"/>
        <v>0</v>
      </c>
      <c r="M27" s="15">
        <f t="shared" si="8"/>
        <v>0</v>
      </c>
      <c r="N27" s="15">
        <f t="shared" si="8"/>
        <v>0</v>
      </c>
      <c r="O27" s="15">
        <f t="shared" si="8"/>
        <v>0</v>
      </c>
      <c r="P27" s="15">
        <f t="shared" si="8"/>
        <v>0</v>
      </c>
      <c r="Q27" s="15">
        <f t="shared" si="8"/>
        <v>0</v>
      </c>
      <c r="R27" s="15">
        <f t="shared" si="8"/>
        <v>0</v>
      </c>
      <c r="S27" s="15">
        <f t="shared" si="8"/>
        <v>0</v>
      </c>
      <c r="T27" s="15">
        <f t="shared" si="8"/>
        <v>0</v>
      </c>
      <c r="U27" s="15">
        <f t="shared" si="8"/>
        <v>0</v>
      </c>
      <c r="V27" s="15">
        <f t="shared" si="8"/>
        <v>0</v>
      </c>
      <c r="W27" s="15">
        <f t="shared" si="8"/>
        <v>0</v>
      </c>
      <c r="X27" s="15">
        <f t="shared" si="8"/>
        <v>0</v>
      </c>
      <c r="Y27" s="15">
        <f t="shared" si="8"/>
        <v>0</v>
      </c>
      <c r="Z27" s="15">
        <f t="shared" si="8"/>
        <v>0</v>
      </c>
      <c r="AA27" s="15">
        <f t="shared" si="8"/>
        <v>0</v>
      </c>
      <c r="AB27" s="15">
        <f t="shared" si="8"/>
        <v>0</v>
      </c>
      <c r="AC27" s="15">
        <f t="shared" si="8"/>
        <v>0</v>
      </c>
      <c r="AD27" s="15">
        <f t="shared" si="8"/>
        <v>0</v>
      </c>
      <c r="AE27" s="15">
        <f t="shared" si="8"/>
        <v>0</v>
      </c>
      <c r="AF27" s="15">
        <f t="shared" si="8"/>
        <v>0</v>
      </c>
      <c r="AG27" s="15">
        <f t="shared" si="8"/>
        <v>0</v>
      </c>
      <c r="AH27" s="15">
        <f t="shared" si="8"/>
        <v>0</v>
      </c>
      <c r="AI27" s="15">
        <f t="shared" ref="AI27:AP27" si="9">SUMIFS(AI19:AI25,$C$19:$C$25,"Сельский")</f>
        <v>0</v>
      </c>
      <c r="AJ27" s="15">
        <f t="shared" si="9"/>
        <v>0</v>
      </c>
      <c r="AK27" s="15">
        <f t="shared" si="9"/>
        <v>0</v>
      </c>
      <c r="AL27" s="15">
        <f t="shared" si="9"/>
        <v>0</v>
      </c>
      <c r="AM27" s="15">
        <f t="shared" si="9"/>
        <v>0</v>
      </c>
      <c r="AN27" s="15">
        <f t="shared" si="9"/>
        <v>0</v>
      </c>
      <c r="AO27" s="15">
        <f t="shared" si="9"/>
        <v>0</v>
      </c>
      <c r="AP27" s="15">
        <f t="shared" si="9"/>
        <v>0</v>
      </c>
      <c r="AQ27" s="15">
        <f t="shared" ref="AQ27:BV27" si="10">SUMIFS(AQ19:AQ25,$C$19:$C$25,"Сельский")</f>
        <v>0</v>
      </c>
      <c r="AR27" s="15">
        <f t="shared" si="10"/>
        <v>0</v>
      </c>
      <c r="AS27" s="15">
        <f t="shared" si="10"/>
        <v>0</v>
      </c>
      <c r="AT27" s="15">
        <f t="shared" si="10"/>
        <v>0</v>
      </c>
      <c r="AU27" s="15">
        <f t="shared" si="10"/>
        <v>0</v>
      </c>
      <c r="AV27" s="15">
        <f t="shared" si="10"/>
        <v>0</v>
      </c>
      <c r="AW27" s="15">
        <f t="shared" si="10"/>
        <v>0</v>
      </c>
      <c r="AX27" s="15">
        <f t="shared" si="10"/>
        <v>0</v>
      </c>
      <c r="AY27" s="15">
        <f t="shared" si="10"/>
        <v>0</v>
      </c>
      <c r="AZ27" s="15">
        <f t="shared" si="10"/>
        <v>0</v>
      </c>
      <c r="BA27" s="15">
        <f t="shared" si="10"/>
        <v>0</v>
      </c>
      <c r="BB27" s="15">
        <f t="shared" si="10"/>
        <v>0</v>
      </c>
      <c r="BC27" s="15">
        <f t="shared" si="10"/>
        <v>0</v>
      </c>
      <c r="BD27" s="15">
        <f t="shared" si="10"/>
        <v>0</v>
      </c>
      <c r="BE27" s="15">
        <f t="shared" si="10"/>
        <v>0</v>
      </c>
      <c r="BF27" s="15">
        <f t="shared" si="10"/>
        <v>0</v>
      </c>
      <c r="BG27" s="15">
        <f t="shared" si="10"/>
        <v>0</v>
      </c>
      <c r="BH27" s="15">
        <f t="shared" si="10"/>
        <v>0</v>
      </c>
      <c r="BI27" s="15">
        <f t="shared" si="10"/>
        <v>0</v>
      </c>
      <c r="BJ27" s="15">
        <f t="shared" si="10"/>
        <v>0</v>
      </c>
      <c r="BK27" s="15">
        <f t="shared" si="10"/>
        <v>0</v>
      </c>
      <c r="BL27" s="15">
        <f t="shared" si="10"/>
        <v>0</v>
      </c>
      <c r="BM27" s="15">
        <f t="shared" si="10"/>
        <v>0</v>
      </c>
      <c r="BN27" s="15">
        <f t="shared" si="10"/>
        <v>0</v>
      </c>
      <c r="BO27" s="15">
        <f t="shared" si="10"/>
        <v>0</v>
      </c>
      <c r="BP27" s="15">
        <f t="shared" si="10"/>
        <v>0</v>
      </c>
      <c r="BQ27" s="15">
        <f t="shared" si="10"/>
        <v>0</v>
      </c>
      <c r="BR27" s="15">
        <f t="shared" si="10"/>
        <v>0</v>
      </c>
      <c r="BS27" s="15">
        <f t="shared" si="10"/>
        <v>0</v>
      </c>
      <c r="BT27" s="15">
        <f t="shared" si="10"/>
        <v>0</v>
      </c>
      <c r="BU27" s="15">
        <f t="shared" si="10"/>
        <v>0</v>
      </c>
      <c r="BV27" s="15">
        <f t="shared" si="10"/>
        <v>0</v>
      </c>
      <c r="BW27" s="15">
        <f t="shared" ref="BW27:CE27" si="11">SUMIFS(BW19:BW25,$C$19:$C$25,"Сельский")</f>
        <v>0</v>
      </c>
      <c r="BX27" s="15">
        <f t="shared" si="11"/>
        <v>0</v>
      </c>
      <c r="BY27" s="15">
        <f t="shared" si="11"/>
        <v>0</v>
      </c>
      <c r="BZ27" s="15">
        <f t="shared" si="11"/>
        <v>0</v>
      </c>
      <c r="CA27" s="15">
        <f t="shared" si="11"/>
        <v>0</v>
      </c>
      <c r="CB27" s="15">
        <f t="shared" si="11"/>
        <v>0</v>
      </c>
      <c r="CC27" s="15">
        <f t="shared" si="11"/>
        <v>0</v>
      </c>
      <c r="CD27" s="15">
        <f t="shared" si="11"/>
        <v>0</v>
      </c>
      <c r="CE27" s="15">
        <f t="shared" si="11"/>
        <v>0</v>
      </c>
      <c r="CF27" s="15">
        <f t="shared" ref="CF27" si="12">SUMIFS(CF19:CF25,$C$19:$C$25,"Сельский")</f>
        <v>0</v>
      </c>
      <c r="CG27" s="15">
        <f t="shared" ref="CG27:DJ27" si="13">SUMIFS(CG19:CG25,$C$19:$C$25,"Сельский")</f>
        <v>0</v>
      </c>
      <c r="CH27" s="15">
        <f t="shared" si="13"/>
        <v>0</v>
      </c>
      <c r="CI27" s="15">
        <f t="shared" si="13"/>
        <v>0</v>
      </c>
      <c r="CJ27" s="15">
        <f t="shared" si="13"/>
        <v>0</v>
      </c>
      <c r="CK27" s="15">
        <f t="shared" si="13"/>
        <v>0</v>
      </c>
      <c r="CL27" s="15">
        <f t="shared" si="13"/>
        <v>0</v>
      </c>
      <c r="CM27" s="15">
        <f t="shared" si="13"/>
        <v>0</v>
      </c>
      <c r="CN27" s="15">
        <f t="shared" si="13"/>
        <v>0</v>
      </c>
      <c r="CO27" s="15">
        <f t="shared" si="13"/>
        <v>0</v>
      </c>
      <c r="CP27" s="15">
        <f t="shared" si="13"/>
        <v>0</v>
      </c>
      <c r="CQ27" s="15">
        <f t="shared" si="13"/>
        <v>0</v>
      </c>
      <c r="CR27" s="15">
        <f t="shared" si="13"/>
        <v>0</v>
      </c>
      <c r="CS27" s="15">
        <f t="shared" si="13"/>
        <v>0</v>
      </c>
      <c r="CT27" s="15">
        <f t="shared" si="13"/>
        <v>0</v>
      </c>
      <c r="CU27" s="15">
        <f t="shared" si="13"/>
        <v>0</v>
      </c>
      <c r="CV27" s="15">
        <f t="shared" si="13"/>
        <v>0</v>
      </c>
      <c r="CW27" s="15">
        <f t="shared" si="13"/>
        <v>0</v>
      </c>
      <c r="CX27" s="15">
        <f t="shared" si="13"/>
        <v>0</v>
      </c>
      <c r="CY27" s="15">
        <f t="shared" si="13"/>
        <v>0</v>
      </c>
      <c r="CZ27" s="15">
        <f t="shared" si="13"/>
        <v>0</v>
      </c>
      <c r="DA27" s="15">
        <f t="shared" si="13"/>
        <v>0</v>
      </c>
      <c r="DB27" s="15">
        <f t="shared" si="13"/>
        <v>0</v>
      </c>
      <c r="DC27" s="15">
        <f t="shared" si="13"/>
        <v>0</v>
      </c>
      <c r="DD27" s="15">
        <f t="shared" si="13"/>
        <v>0</v>
      </c>
      <c r="DE27" s="15">
        <f t="shared" si="13"/>
        <v>0</v>
      </c>
      <c r="DF27" s="15">
        <f t="shared" si="13"/>
        <v>0</v>
      </c>
      <c r="DG27" s="15">
        <f t="shared" si="13"/>
        <v>0</v>
      </c>
      <c r="DH27" s="15">
        <f t="shared" si="13"/>
        <v>0</v>
      </c>
      <c r="DI27" s="15">
        <f t="shared" si="13"/>
        <v>0</v>
      </c>
      <c r="DJ27" s="15">
        <f t="shared" si="13"/>
        <v>0</v>
      </c>
    </row>
    <row r="28" spans="1:114" s="19" customFormat="1" ht="22.5" customHeight="1" x14ac:dyDescent="0.25">
      <c r="A28" s="18"/>
      <c r="B28" s="20" t="s">
        <v>12</v>
      </c>
      <c r="C28" s="14" t="s">
        <v>13</v>
      </c>
      <c r="D28" s="15">
        <f>SUM(D26:D27)</f>
        <v>994</v>
      </c>
      <c r="E28" s="15">
        <f t="shared" ref="E28:AP28" si="14">SUM(E26:E27)</f>
        <v>0</v>
      </c>
      <c r="F28" s="15">
        <f t="shared" si="14"/>
        <v>325</v>
      </c>
      <c r="G28" s="15">
        <f t="shared" si="14"/>
        <v>602</v>
      </c>
      <c r="H28" s="15">
        <f t="shared" si="14"/>
        <v>0</v>
      </c>
      <c r="I28" s="15">
        <f t="shared" si="14"/>
        <v>0</v>
      </c>
      <c r="J28" s="15">
        <f t="shared" si="14"/>
        <v>0</v>
      </c>
      <c r="K28" s="15">
        <f t="shared" si="14"/>
        <v>0</v>
      </c>
      <c r="L28" s="15">
        <f t="shared" si="14"/>
        <v>0</v>
      </c>
      <c r="M28" s="15">
        <f t="shared" si="14"/>
        <v>0</v>
      </c>
      <c r="N28" s="15">
        <f t="shared" si="14"/>
        <v>0</v>
      </c>
      <c r="O28" s="15">
        <f t="shared" si="14"/>
        <v>0</v>
      </c>
      <c r="P28" s="15">
        <f t="shared" si="14"/>
        <v>0</v>
      </c>
      <c r="Q28" s="15">
        <f t="shared" si="14"/>
        <v>0</v>
      </c>
      <c r="R28" s="15">
        <f t="shared" si="14"/>
        <v>0</v>
      </c>
      <c r="S28" s="15">
        <f t="shared" si="14"/>
        <v>0</v>
      </c>
      <c r="T28" s="15">
        <f t="shared" si="14"/>
        <v>1</v>
      </c>
      <c r="U28" s="15">
        <f t="shared" si="14"/>
        <v>2</v>
      </c>
      <c r="V28" s="15">
        <f t="shared" si="14"/>
        <v>0</v>
      </c>
      <c r="W28" s="15">
        <f t="shared" si="14"/>
        <v>10</v>
      </c>
      <c r="X28" s="15">
        <f t="shared" si="14"/>
        <v>0</v>
      </c>
      <c r="Y28" s="15">
        <f t="shared" si="14"/>
        <v>0</v>
      </c>
      <c r="Z28" s="15">
        <f t="shared" si="14"/>
        <v>0</v>
      </c>
      <c r="AA28" s="15">
        <f t="shared" si="14"/>
        <v>0</v>
      </c>
      <c r="AB28" s="15">
        <f t="shared" si="14"/>
        <v>0</v>
      </c>
      <c r="AC28" s="15">
        <f t="shared" si="14"/>
        <v>0</v>
      </c>
      <c r="AD28" s="15">
        <f t="shared" si="14"/>
        <v>2</v>
      </c>
      <c r="AE28" s="15">
        <f t="shared" si="14"/>
        <v>0</v>
      </c>
      <c r="AF28" s="15">
        <f t="shared" si="14"/>
        <v>0</v>
      </c>
      <c r="AG28" s="15">
        <f t="shared" si="14"/>
        <v>0</v>
      </c>
      <c r="AH28" s="15">
        <f t="shared" si="14"/>
        <v>20</v>
      </c>
      <c r="AI28" s="15">
        <f t="shared" si="14"/>
        <v>2</v>
      </c>
      <c r="AJ28" s="15">
        <f t="shared" si="14"/>
        <v>3</v>
      </c>
      <c r="AK28" s="15">
        <f t="shared" si="14"/>
        <v>0</v>
      </c>
      <c r="AL28" s="15">
        <f t="shared" si="14"/>
        <v>0</v>
      </c>
      <c r="AM28" s="15">
        <f t="shared" si="14"/>
        <v>0</v>
      </c>
      <c r="AN28" s="15">
        <f t="shared" si="14"/>
        <v>0</v>
      </c>
      <c r="AO28" s="15">
        <f t="shared" si="14"/>
        <v>0</v>
      </c>
      <c r="AP28" s="15">
        <f t="shared" si="14"/>
        <v>0</v>
      </c>
      <c r="AQ28" s="15">
        <f t="shared" ref="AQ28:DB28" si="15">SUM(AQ26:AQ27)</f>
        <v>0</v>
      </c>
      <c r="AR28" s="15">
        <f t="shared" si="15"/>
        <v>0</v>
      </c>
      <c r="AS28" s="15">
        <f t="shared" si="15"/>
        <v>0</v>
      </c>
      <c r="AT28" s="15">
        <f t="shared" si="15"/>
        <v>0</v>
      </c>
      <c r="AU28" s="15">
        <f t="shared" si="15"/>
        <v>0</v>
      </c>
      <c r="AV28" s="15">
        <f t="shared" si="15"/>
        <v>0</v>
      </c>
      <c r="AW28" s="15">
        <f t="shared" si="15"/>
        <v>0</v>
      </c>
      <c r="AX28" s="15">
        <f t="shared" si="15"/>
        <v>0</v>
      </c>
      <c r="AY28" s="15">
        <f t="shared" si="15"/>
        <v>0</v>
      </c>
      <c r="AZ28" s="15">
        <f t="shared" si="15"/>
        <v>0</v>
      </c>
      <c r="BA28" s="15">
        <f t="shared" si="15"/>
        <v>0</v>
      </c>
      <c r="BB28" s="15">
        <f t="shared" si="15"/>
        <v>0</v>
      </c>
      <c r="BC28" s="15">
        <f t="shared" si="15"/>
        <v>0</v>
      </c>
      <c r="BD28" s="15">
        <f t="shared" si="15"/>
        <v>0</v>
      </c>
      <c r="BE28" s="15">
        <f t="shared" si="15"/>
        <v>0</v>
      </c>
      <c r="BF28" s="15">
        <f t="shared" si="15"/>
        <v>0</v>
      </c>
      <c r="BG28" s="15">
        <f t="shared" si="15"/>
        <v>8</v>
      </c>
      <c r="BH28" s="15">
        <f t="shared" si="15"/>
        <v>0</v>
      </c>
      <c r="BI28" s="15">
        <f t="shared" si="15"/>
        <v>0</v>
      </c>
      <c r="BJ28" s="15">
        <f t="shared" si="15"/>
        <v>0</v>
      </c>
      <c r="BK28" s="15">
        <f t="shared" si="15"/>
        <v>0</v>
      </c>
      <c r="BL28" s="15">
        <f t="shared" si="15"/>
        <v>0</v>
      </c>
      <c r="BM28" s="15">
        <f t="shared" si="15"/>
        <v>0</v>
      </c>
      <c r="BN28" s="15">
        <f t="shared" si="15"/>
        <v>0</v>
      </c>
      <c r="BO28" s="15">
        <f t="shared" si="15"/>
        <v>0</v>
      </c>
      <c r="BP28" s="15">
        <f t="shared" si="15"/>
        <v>0</v>
      </c>
      <c r="BQ28" s="15">
        <f t="shared" si="15"/>
        <v>0</v>
      </c>
      <c r="BR28" s="15">
        <f t="shared" si="15"/>
        <v>0</v>
      </c>
      <c r="BS28" s="15">
        <f t="shared" si="15"/>
        <v>1</v>
      </c>
      <c r="BT28" s="15">
        <f t="shared" si="15"/>
        <v>0</v>
      </c>
      <c r="BU28" s="15">
        <f t="shared" si="15"/>
        <v>0</v>
      </c>
      <c r="BV28" s="15">
        <f t="shared" si="15"/>
        <v>2</v>
      </c>
      <c r="BW28" s="15">
        <f t="shared" si="15"/>
        <v>0</v>
      </c>
      <c r="BX28" s="15">
        <f t="shared" si="15"/>
        <v>0</v>
      </c>
      <c r="BY28" s="15">
        <f t="shared" si="15"/>
        <v>0</v>
      </c>
      <c r="BZ28" s="15">
        <f t="shared" si="15"/>
        <v>0</v>
      </c>
      <c r="CA28" s="15">
        <f t="shared" si="15"/>
        <v>0</v>
      </c>
      <c r="CB28" s="15">
        <f t="shared" si="15"/>
        <v>0</v>
      </c>
      <c r="CC28" s="15">
        <f t="shared" si="15"/>
        <v>0</v>
      </c>
      <c r="CD28" s="15">
        <f t="shared" si="15"/>
        <v>1</v>
      </c>
      <c r="CE28" s="15">
        <f t="shared" si="15"/>
        <v>0</v>
      </c>
      <c r="CF28" s="15">
        <f t="shared" si="15"/>
        <v>0</v>
      </c>
      <c r="CG28" s="15">
        <f t="shared" si="15"/>
        <v>0</v>
      </c>
      <c r="CH28" s="15">
        <f t="shared" si="15"/>
        <v>0</v>
      </c>
      <c r="CI28" s="15">
        <f t="shared" si="15"/>
        <v>12</v>
      </c>
      <c r="CJ28" s="15">
        <f t="shared" si="15"/>
        <v>0</v>
      </c>
      <c r="CK28" s="15">
        <f t="shared" si="15"/>
        <v>0</v>
      </c>
      <c r="CL28" s="15">
        <f t="shared" si="15"/>
        <v>0</v>
      </c>
      <c r="CM28" s="15">
        <f t="shared" si="15"/>
        <v>0</v>
      </c>
      <c r="CN28" s="15">
        <f t="shared" si="15"/>
        <v>0</v>
      </c>
      <c r="CO28" s="15">
        <f t="shared" si="15"/>
        <v>0</v>
      </c>
      <c r="CP28" s="15">
        <f t="shared" si="15"/>
        <v>0</v>
      </c>
      <c r="CQ28" s="15">
        <f t="shared" si="15"/>
        <v>0</v>
      </c>
      <c r="CR28" s="15">
        <f t="shared" si="15"/>
        <v>0</v>
      </c>
      <c r="CS28" s="15">
        <f t="shared" si="15"/>
        <v>0</v>
      </c>
      <c r="CT28" s="15">
        <f t="shared" si="15"/>
        <v>0</v>
      </c>
      <c r="CU28" s="15">
        <f t="shared" si="15"/>
        <v>0</v>
      </c>
      <c r="CV28" s="15">
        <f t="shared" si="15"/>
        <v>1</v>
      </c>
      <c r="CW28" s="15">
        <f t="shared" si="15"/>
        <v>0</v>
      </c>
      <c r="CX28" s="15">
        <f t="shared" si="15"/>
        <v>0</v>
      </c>
      <c r="CY28" s="15">
        <f t="shared" si="15"/>
        <v>2</v>
      </c>
      <c r="CZ28" s="15">
        <f t="shared" si="15"/>
        <v>0</v>
      </c>
      <c r="DA28" s="15">
        <f t="shared" si="15"/>
        <v>0</v>
      </c>
      <c r="DB28" s="15">
        <f t="shared" si="15"/>
        <v>0</v>
      </c>
      <c r="DC28" s="15">
        <f t="shared" ref="DC28:DJ28" si="16">SUM(DC26:DC27)</f>
        <v>0</v>
      </c>
      <c r="DD28" s="15">
        <f t="shared" si="16"/>
        <v>0</v>
      </c>
      <c r="DE28" s="15">
        <f t="shared" si="16"/>
        <v>0</v>
      </c>
      <c r="DF28" s="15">
        <f t="shared" si="16"/>
        <v>0</v>
      </c>
      <c r="DG28" s="15">
        <f t="shared" si="16"/>
        <v>0</v>
      </c>
      <c r="DH28" s="15">
        <f t="shared" si="16"/>
        <v>0</v>
      </c>
      <c r="DI28" s="15">
        <f t="shared" si="16"/>
        <v>0</v>
      </c>
      <c r="DJ28" s="15">
        <f t="shared" si="16"/>
        <v>0</v>
      </c>
    </row>
    <row r="29" spans="1:114" x14ac:dyDescent="0.25">
      <c r="D29" s="11"/>
    </row>
    <row r="30" spans="1:114" ht="20.25" x14ac:dyDescent="0.25">
      <c r="D30" s="12"/>
    </row>
    <row r="31" spans="1:114" ht="20.25" x14ac:dyDescent="0.25">
      <c r="D31" s="12"/>
    </row>
  </sheetData>
  <mergeCells count="163">
    <mergeCell ref="C7:C17"/>
    <mergeCell ref="B7:B17"/>
    <mergeCell ref="A7:A17"/>
    <mergeCell ref="C5:AD5"/>
    <mergeCell ref="Z1:AE1"/>
    <mergeCell ref="Z2:AE2"/>
    <mergeCell ref="Z3:AE3"/>
    <mergeCell ref="BZ12:CD15"/>
    <mergeCell ref="CM12:CO15"/>
    <mergeCell ref="E16:E17"/>
    <mergeCell ref="F16:F17"/>
    <mergeCell ref="G16:G17"/>
    <mergeCell ref="H16:J16"/>
    <mergeCell ref="K16:K17"/>
    <mergeCell ref="BM12:BN15"/>
    <mergeCell ref="BO12:BR15"/>
    <mergeCell ref="BS12:BS17"/>
    <mergeCell ref="BA16:BA17"/>
    <mergeCell ref="BB16:BB17"/>
    <mergeCell ref="BC16:BC17"/>
    <mergeCell ref="BD16:BD17"/>
    <mergeCell ref="BE16:BE17"/>
    <mergeCell ref="BF16:BF17"/>
    <mergeCell ref="BG16:BG17"/>
    <mergeCell ref="BA12:BE15"/>
    <mergeCell ref="BJ12:BL15"/>
    <mergeCell ref="D7:AH7"/>
    <mergeCell ref="AI7:BE7"/>
    <mergeCell ref="BF7:CF7"/>
    <mergeCell ref="CG7:DJ7"/>
    <mergeCell ref="CG8:DJ8"/>
    <mergeCell ref="E9:AH9"/>
    <mergeCell ref="AI9:BE9"/>
    <mergeCell ref="BF9:CF9"/>
    <mergeCell ref="CG9:DJ9"/>
    <mergeCell ref="D8:D17"/>
    <mergeCell ref="E8:AH8"/>
    <mergeCell ref="AI8:BE8"/>
    <mergeCell ref="BF8:CF8"/>
    <mergeCell ref="E10:J15"/>
    <mergeCell ref="K10:AE10"/>
    <mergeCell ref="AF10:AG16"/>
    <mergeCell ref="DC16:DC17"/>
    <mergeCell ref="DD16:DD17"/>
    <mergeCell ref="DE16:DE17"/>
    <mergeCell ref="DF16:DF17"/>
    <mergeCell ref="DG16:DG17"/>
    <mergeCell ref="CX16:CX17"/>
    <mergeCell ref="CY16:CY17"/>
    <mergeCell ref="CZ16:CZ17"/>
    <mergeCell ref="CM10:DG10"/>
    <mergeCell ref="CM16:CM17"/>
    <mergeCell ref="CN16:CN17"/>
    <mergeCell ref="CO16:CO17"/>
    <mergeCell ref="CP16:CP17"/>
    <mergeCell ref="CQ16:CQ17"/>
    <mergeCell ref="CS16:CS17"/>
    <mergeCell ref="CT16:CT17"/>
    <mergeCell ref="CU16:CU17"/>
    <mergeCell ref="CW16:CW17"/>
    <mergeCell ref="DA16:DA17"/>
    <mergeCell ref="DB16:DB17"/>
    <mergeCell ref="CR16:CR17"/>
    <mergeCell ref="CP12:CQ15"/>
    <mergeCell ref="DJ10:DJ16"/>
    <mergeCell ref="K11:S11"/>
    <mergeCell ref="T11:AE11"/>
    <mergeCell ref="AK11:AS11"/>
    <mergeCell ref="AT11:BE11"/>
    <mergeCell ref="BJ11:BR11"/>
    <mergeCell ref="BS11:CD11"/>
    <mergeCell ref="CM11:CU11"/>
    <mergeCell ref="CV11:DG11"/>
    <mergeCell ref="K12:M15"/>
    <mergeCell ref="N12:O15"/>
    <mergeCell ref="P12:S15"/>
    <mergeCell ref="T12:T17"/>
    <mergeCell ref="U12:X15"/>
    <mergeCell ref="CE10:CE16"/>
    <mergeCell ref="CF10:CF16"/>
    <mergeCell ref="CG10:CL15"/>
    <mergeCell ref="DH10:DI16"/>
    <mergeCell ref="CR12:CU15"/>
    <mergeCell ref="CV12:CV17"/>
    <mergeCell ref="CW12:CZ15"/>
    <mergeCell ref="DA12:DB15"/>
    <mergeCell ref="DC12:DG15"/>
    <mergeCell ref="CJ16:CL16"/>
    <mergeCell ref="BF10:BI15"/>
    <mergeCell ref="BJ10:CD10"/>
    <mergeCell ref="BX16:BX17"/>
    <mergeCell ref="BT12:BW15"/>
    <mergeCell ref="BX12:BY15"/>
    <mergeCell ref="BZ16:BZ17"/>
    <mergeCell ref="CA16:CA17"/>
    <mergeCell ref="CB16:CB17"/>
    <mergeCell ref="BR16:BR17"/>
    <mergeCell ref="BT16:BT17"/>
    <mergeCell ref="BU16:BU17"/>
    <mergeCell ref="BV16:BV17"/>
    <mergeCell ref="BW16:BW17"/>
    <mergeCell ref="CC16:CC17"/>
    <mergeCell ref="CD16:CD17"/>
    <mergeCell ref="Q16:Q17"/>
    <mergeCell ref="R16:R17"/>
    <mergeCell ref="S16:S17"/>
    <mergeCell ref="U16:U17"/>
    <mergeCell ref="V16:V17"/>
    <mergeCell ref="L16:L17"/>
    <mergeCell ref="M16:M17"/>
    <mergeCell ref="N16:N17"/>
    <mergeCell ref="O16:O17"/>
    <mergeCell ref="P16:P17"/>
    <mergeCell ref="AI10:AJ15"/>
    <mergeCell ref="AK10:BE10"/>
    <mergeCell ref="BY16:BY17"/>
    <mergeCell ref="AB16:AB17"/>
    <mergeCell ref="AC16:AC17"/>
    <mergeCell ref="AD16:AD17"/>
    <mergeCell ref="AE16:AE17"/>
    <mergeCell ref="AH10:AH16"/>
    <mergeCell ref="W16:W17"/>
    <mergeCell ref="X16:X17"/>
    <mergeCell ref="Y16:Y17"/>
    <mergeCell ref="Z16:Z17"/>
    <mergeCell ref="AA16:AA17"/>
    <mergeCell ref="Y12:Z15"/>
    <mergeCell ref="AA12:AE15"/>
    <mergeCell ref="AK12:AM15"/>
    <mergeCell ref="AI16:AI17"/>
    <mergeCell ref="AJ16:AJ17"/>
    <mergeCell ref="AK16:AK17"/>
    <mergeCell ref="AL16:AL17"/>
    <mergeCell ref="AN12:AO15"/>
    <mergeCell ref="AP12:AS15"/>
    <mergeCell ref="AT12:AT17"/>
    <mergeCell ref="AU12:AX15"/>
    <mergeCell ref="AY12:AZ15"/>
    <mergeCell ref="AR16:AR17"/>
    <mergeCell ref="AS16:AS17"/>
    <mergeCell ref="AU16:AU17"/>
    <mergeCell ref="AV16:AV17"/>
    <mergeCell ref="AW16:AW17"/>
    <mergeCell ref="AX16:AX17"/>
    <mergeCell ref="AY16:AY17"/>
    <mergeCell ref="AZ16:AZ17"/>
    <mergeCell ref="CG16:CG17"/>
    <mergeCell ref="CH16:CH17"/>
    <mergeCell ref="CI16:CI17"/>
    <mergeCell ref="BP16:BP17"/>
    <mergeCell ref="BQ16:BQ17"/>
    <mergeCell ref="AM16:AM17"/>
    <mergeCell ref="AN16:AN17"/>
    <mergeCell ref="AO16:AO17"/>
    <mergeCell ref="AP16:AP17"/>
    <mergeCell ref="AQ16:AQ17"/>
    <mergeCell ref="BH16:BI16"/>
    <mergeCell ref="BJ16:BJ17"/>
    <mergeCell ref="BK16:BK17"/>
    <mergeCell ref="BL16:BL17"/>
    <mergeCell ref="BM16:BM17"/>
    <mergeCell ref="BN16:BN17"/>
    <mergeCell ref="BO16:BO17"/>
  </mergeCells>
  <printOptions horizontalCentered="1"/>
  <pageMargins left="0.23622047244094491" right="0.23622047244094491" top="0.15748031496062992" bottom="0.15748031496062992" header="0" footer="0"/>
  <pageSetup paperSize="9" scale="25" orientation="landscape" r:id="rId1"/>
  <headerFooter differentFirst="1">
    <oddHeader>&amp;C&amp;P</oddHeader>
  </headerFooter>
  <colBreaks count="3" manualBreakCount="3">
    <brk id="31" max="1048575" man="1"/>
    <brk id="57" max="1048575" man="1"/>
    <brk id="8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Контингент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2021-05-25T11:56:16Z</dcterms:modified>
</cp:coreProperties>
</file>